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omeo/Projects/EXCELDATAVIZ PRODUCTS/Produse pt site m/"/>
    </mc:Choice>
  </mc:AlternateContent>
  <xr:revisionPtr revIDLastSave="0" documentId="8_{FD23F055-9866-4A46-A8DC-A794E71A1DBC}" xr6:coauthVersionLast="47" xr6:coauthVersionMax="47" xr10:uidLastSave="{00000000-0000-0000-0000-000000000000}"/>
  <bookViews>
    <workbookView xWindow="0" yWindow="0" windowWidth="35840" windowHeight="22400" tabRatio="780" xr2:uid="{E37C7515-9F8A-4576-891A-CFACD1CC2075}"/>
  </bookViews>
  <sheets>
    <sheet name="Choropleth map US" sheetId="21" r:id="rId1"/>
    <sheet name="Picture" sheetId="44" r:id="rId2"/>
    <sheet name="Original Chart" sheetId="43" r:id="rId3"/>
    <sheet name="Data" sheetId="40" r:id="rId4"/>
    <sheet name=" " sheetId="41" state="hidden" r:id="rId5"/>
    <sheet name="   " sheetId="18" state="hidden" r:id="rId6"/>
    <sheet name="  " sheetId="11" state="hidden" r:id="rId7"/>
  </sheets>
  <definedNames>
    <definedName name="DataTable">'   '!$B$1:$J$52</definedName>
    <definedName name="KPI_LIST">'   '!$Q$1:$Q$5</definedName>
    <definedName name="RaceList" localSheetId="5">'   '!$Q$1:$Q$4</definedName>
    <definedName name="Range" localSheetId="5">'   '!$T$1:$U$5</definedName>
    <definedName name="Range1">'   '!$T$1:$U$5</definedName>
    <definedName name="UncertaintyList" localSheetId="5">'   '!$AA$1:$AA$2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4" i="40" l="1"/>
  <c r="AA5" i="40"/>
  <c r="AA6" i="40"/>
  <c r="AA7" i="40"/>
  <c r="AA3" i="40"/>
  <c r="E4" i="40"/>
  <c r="F4" i="40"/>
  <c r="G4" i="40"/>
  <c r="E5" i="40"/>
  <c r="F5" i="40"/>
  <c r="G5" i="40"/>
  <c r="E6" i="40"/>
  <c r="F6" i="40"/>
  <c r="G6" i="40"/>
  <c r="E7" i="40"/>
  <c r="F7" i="40"/>
  <c r="G7" i="40"/>
  <c r="E8" i="40"/>
  <c r="F8" i="40"/>
  <c r="G8" i="40"/>
  <c r="E9" i="40"/>
  <c r="F9" i="40"/>
  <c r="G9" i="40"/>
  <c r="E10" i="40"/>
  <c r="F10" i="40"/>
  <c r="G10" i="40"/>
  <c r="E11" i="40"/>
  <c r="F11" i="40"/>
  <c r="G11" i="40"/>
  <c r="E12" i="40"/>
  <c r="F12" i="40"/>
  <c r="G12" i="40"/>
  <c r="E13" i="40"/>
  <c r="F13" i="40"/>
  <c r="G13" i="40"/>
  <c r="E14" i="40"/>
  <c r="F14" i="40"/>
  <c r="G14" i="40"/>
  <c r="E15" i="40"/>
  <c r="F15" i="40"/>
  <c r="G15" i="40"/>
  <c r="E16" i="40"/>
  <c r="F16" i="40"/>
  <c r="G16" i="40"/>
  <c r="E17" i="40"/>
  <c r="F17" i="40"/>
  <c r="G17" i="40"/>
  <c r="E18" i="40"/>
  <c r="F18" i="40"/>
  <c r="G18" i="40"/>
  <c r="E19" i="40"/>
  <c r="F19" i="40"/>
  <c r="G19" i="40"/>
  <c r="E20" i="40"/>
  <c r="F20" i="40"/>
  <c r="G20" i="40"/>
  <c r="E21" i="40"/>
  <c r="F21" i="40"/>
  <c r="G21" i="40"/>
  <c r="E22" i="40"/>
  <c r="F22" i="40"/>
  <c r="G22" i="40"/>
  <c r="E23" i="40"/>
  <c r="F23" i="40"/>
  <c r="G23" i="40"/>
  <c r="E24" i="40"/>
  <c r="F24" i="40"/>
  <c r="G24" i="40"/>
  <c r="E25" i="40"/>
  <c r="F25" i="40"/>
  <c r="G25" i="40"/>
  <c r="E26" i="40"/>
  <c r="F26" i="40"/>
  <c r="G26" i="40"/>
  <c r="E27" i="40"/>
  <c r="F27" i="40"/>
  <c r="G27" i="40"/>
  <c r="E28" i="40"/>
  <c r="F28" i="40"/>
  <c r="G28" i="40"/>
  <c r="E29" i="40"/>
  <c r="F29" i="40"/>
  <c r="G29" i="40"/>
  <c r="E30" i="40"/>
  <c r="F30" i="40"/>
  <c r="G30" i="40"/>
  <c r="E31" i="40"/>
  <c r="F31" i="40"/>
  <c r="G31" i="40"/>
  <c r="E32" i="40"/>
  <c r="F32" i="40"/>
  <c r="G32" i="40"/>
  <c r="E33" i="40"/>
  <c r="F33" i="40"/>
  <c r="G33" i="40"/>
  <c r="E34" i="40"/>
  <c r="F34" i="40"/>
  <c r="G34" i="40"/>
  <c r="E35" i="40"/>
  <c r="F35" i="40"/>
  <c r="G35" i="40"/>
  <c r="E36" i="40"/>
  <c r="F36" i="40"/>
  <c r="G36" i="40"/>
  <c r="E37" i="40"/>
  <c r="F37" i="40"/>
  <c r="G37" i="40"/>
  <c r="E38" i="40"/>
  <c r="F38" i="40"/>
  <c r="G38" i="40"/>
  <c r="E39" i="40"/>
  <c r="F39" i="40"/>
  <c r="G39" i="40"/>
  <c r="E40" i="40"/>
  <c r="F40" i="40"/>
  <c r="G40" i="40"/>
  <c r="E41" i="40"/>
  <c r="F41" i="40"/>
  <c r="G41" i="40"/>
  <c r="E42" i="40"/>
  <c r="F42" i="40"/>
  <c r="G42" i="40"/>
  <c r="E43" i="40"/>
  <c r="F43" i="40"/>
  <c r="G43" i="40"/>
  <c r="E44" i="40"/>
  <c r="F44" i="40"/>
  <c r="G44" i="40"/>
  <c r="E45" i="40"/>
  <c r="F45" i="40"/>
  <c r="G45" i="40"/>
  <c r="E46" i="40"/>
  <c r="F46" i="40"/>
  <c r="G46" i="40"/>
  <c r="E47" i="40"/>
  <c r="F47" i="40"/>
  <c r="G47" i="40"/>
  <c r="E48" i="40"/>
  <c r="F48" i="40"/>
  <c r="G48" i="40"/>
  <c r="E49" i="40"/>
  <c r="F49" i="40"/>
  <c r="G49" i="40"/>
  <c r="E50" i="40"/>
  <c r="F50" i="40"/>
  <c r="G50" i="40"/>
  <c r="E51" i="40"/>
  <c r="F51" i="40"/>
  <c r="G51" i="40"/>
  <c r="E52" i="40"/>
  <c r="F52" i="40"/>
  <c r="G52" i="40"/>
  <c r="E53" i="40"/>
  <c r="F53" i="40"/>
  <c r="G53" i="40"/>
  <c r="F3" i="40"/>
  <c r="E2" i="18" s="1"/>
  <c r="G3" i="40"/>
  <c r="F2" i="18" s="1"/>
  <c r="E3" i="40"/>
  <c r="D2" i="18" s="1"/>
  <c r="D47" i="40"/>
  <c r="D23" i="40"/>
  <c r="D13" i="40"/>
  <c r="D4" i="40"/>
  <c r="D5" i="40"/>
  <c r="D6" i="40"/>
  <c r="D7" i="40"/>
  <c r="D8" i="40"/>
  <c r="D9" i="40"/>
  <c r="D10" i="40"/>
  <c r="D11" i="40"/>
  <c r="D12" i="40"/>
  <c r="D14" i="40"/>
  <c r="D15" i="40"/>
  <c r="D16" i="40"/>
  <c r="D17" i="40"/>
  <c r="D18" i="40"/>
  <c r="D19" i="40"/>
  <c r="D20" i="40"/>
  <c r="D21" i="40"/>
  <c r="D22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8" i="40"/>
  <c r="D49" i="40"/>
  <c r="D50" i="40"/>
  <c r="D51" i="40"/>
  <c r="D52" i="40"/>
  <c r="D53" i="40"/>
  <c r="D3" i="40"/>
  <c r="C2" i="18" s="1"/>
  <c r="G2" i="40"/>
  <c r="F2" i="40"/>
  <c r="E2" i="40"/>
  <c r="D2" i="40"/>
  <c r="C2" i="40"/>
  <c r="T5" i="18"/>
  <c r="T4" i="18"/>
  <c r="T3" i="18"/>
  <c r="T2" i="18"/>
  <c r="T1" i="18"/>
  <c r="V1" i="18" s="1"/>
  <c r="E1" i="18"/>
  <c r="D1" i="18"/>
  <c r="B1" i="18"/>
  <c r="Q5" i="18"/>
  <c r="F1" i="18" s="1"/>
  <c r="Q4" i="18"/>
  <c r="Q3" i="18"/>
  <c r="Q2" i="18"/>
  <c r="C1" i="18" s="1"/>
  <c r="Q1" i="18"/>
  <c r="B3" i="18"/>
  <c r="B4" i="18"/>
  <c r="B5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2" i="18"/>
  <c r="C3" i="18"/>
  <c r="D3" i="18"/>
  <c r="E3" i="18"/>
  <c r="F3" i="18"/>
  <c r="C4" i="18"/>
  <c r="D4" i="18"/>
  <c r="E4" i="18"/>
  <c r="F4" i="18"/>
  <c r="C5" i="18"/>
  <c r="D5" i="18"/>
  <c r="E5" i="18"/>
  <c r="F5" i="18"/>
  <c r="C6" i="18"/>
  <c r="D6" i="18"/>
  <c r="E6" i="18"/>
  <c r="F6" i="18"/>
  <c r="C7" i="18"/>
  <c r="D7" i="18"/>
  <c r="E7" i="18"/>
  <c r="F7" i="18"/>
  <c r="C8" i="18"/>
  <c r="D8" i="18"/>
  <c r="E8" i="18"/>
  <c r="F8" i="18"/>
  <c r="C9" i="18"/>
  <c r="D9" i="18"/>
  <c r="E9" i="18"/>
  <c r="F9" i="18"/>
  <c r="C10" i="18"/>
  <c r="D10" i="18"/>
  <c r="E10" i="18"/>
  <c r="F10" i="18"/>
  <c r="C11" i="18"/>
  <c r="D11" i="18"/>
  <c r="E11" i="18"/>
  <c r="F11" i="18"/>
  <c r="C12" i="18"/>
  <c r="D12" i="18"/>
  <c r="E12" i="18"/>
  <c r="F12" i="18"/>
  <c r="C13" i="18"/>
  <c r="D13" i="18"/>
  <c r="E13" i="18"/>
  <c r="F13" i="18"/>
  <c r="C14" i="18"/>
  <c r="D14" i="18"/>
  <c r="E14" i="18"/>
  <c r="F14" i="18"/>
  <c r="C15" i="18"/>
  <c r="D15" i="18"/>
  <c r="E15" i="18"/>
  <c r="F15" i="18"/>
  <c r="C16" i="18"/>
  <c r="D16" i="18"/>
  <c r="E16" i="18"/>
  <c r="F16" i="18"/>
  <c r="C17" i="18"/>
  <c r="D17" i="18"/>
  <c r="E17" i="18"/>
  <c r="F17" i="18"/>
  <c r="C18" i="18"/>
  <c r="D18" i="18"/>
  <c r="E18" i="18"/>
  <c r="F18" i="18"/>
  <c r="C19" i="18"/>
  <c r="D19" i="18"/>
  <c r="E19" i="18"/>
  <c r="F19" i="18"/>
  <c r="C20" i="18"/>
  <c r="D20" i="18"/>
  <c r="E20" i="18"/>
  <c r="F20" i="18"/>
  <c r="C21" i="18"/>
  <c r="D21" i="18"/>
  <c r="E21" i="18"/>
  <c r="F21" i="18"/>
  <c r="C22" i="18"/>
  <c r="D22" i="18"/>
  <c r="E22" i="18"/>
  <c r="F22" i="18"/>
  <c r="C23" i="18"/>
  <c r="D23" i="18"/>
  <c r="E23" i="18"/>
  <c r="F23" i="18"/>
  <c r="C24" i="18"/>
  <c r="D24" i="18"/>
  <c r="E24" i="18"/>
  <c r="F24" i="18"/>
  <c r="C25" i="18"/>
  <c r="D25" i="18"/>
  <c r="E25" i="18"/>
  <c r="F25" i="18"/>
  <c r="C26" i="18"/>
  <c r="D26" i="18"/>
  <c r="E26" i="18"/>
  <c r="F26" i="18"/>
  <c r="C27" i="18"/>
  <c r="D27" i="18"/>
  <c r="E27" i="18"/>
  <c r="F27" i="18"/>
  <c r="C28" i="18"/>
  <c r="D28" i="18"/>
  <c r="E28" i="18"/>
  <c r="F28" i="18"/>
  <c r="C29" i="18"/>
  <c r="D29" i="18"/>
  <c r="E29" i="18"/>
  <c r="F29" i="18"/>
  <c r="C30" i="18"/>
  <c r="D30" i="18"/>
  <c r="E30" i="18"/>
  <c r="F30" i="18"/>
  <c r="C31" i="18"/>
  <c r="D31" i="18"/>
  <c r="E31" i="18"/>
  <c r="F31" i="18"/>
  <c r="C32" i="18"/>
  <c r="D32" i="18"/>
  <c r="E32" i="18"/>
  <c r="F32" i="18"/>
  <c r="C33" i="18"/>
  <c r="D33" i="18"/>
  <c r="E33" i="18"/>
  <c r="F33" i="18"/>
  <c r="C34" i="18"/>
  <c r="D34" i="18"/>
  <c r="E34" i="18"/>
  <c r="F34" i="18"/>
  <c r="C35" i="18"/>
  <c r="D35" i="18"/>
  <c r="E35" i="18"/>
  <c r="F35" i="18"/>
  <c r="C36" i="18"/>
  <c r="D36" i="18"/>
  <c r="E36" i="18"/>
  <c r="F36" i="18"/>
  <c r="C37" i="18"/>
  <c r="D37" i="18"/>
  <c r="E37" i="18"/>
  <c r="F37" i="18"/>
  <c r="C38" i="18"/>
  <c r="D38" i="18"/>
  <c r="E38" i="18"/>
  <c r="F38" i="18"/>
  <c r="C39" i="18"/>
  <c r="D39" i="18"/>
  <c r="E39" i="18"/>
  <c r="F39" i="18"/>
  <c r="C40" i="18"/>
  <c r="D40" i="18"/>
  <c r="E40" i="18"/>
  <c r="F40" i="18"/>
  <c r="C41" i="18"/>
  <c r="D41" i="18"/>
  <c r="E41" i="18"/>
  <c r="F41" i="18"/>
  <c r="C42" i="18"/>
  <c r="D42" i="18"/>
  <c r="E42" i="18"/>
  <c r="F42" i="18"/>
  <c r="C43" i="18"/>
  <c r="D43" i="18"/>
  <c r="E43" i="18"/>
  <c r="F43" i="18"/>
  <c r="C44" i="18"/>
  <c r="D44" i="18"/>
  <c r="E44" i="18"/>
  <c r="F44" i="18"/>
  <c r="C45" i="18"/>
  <c r="D45" i="18"/>
  <c r="E45" i="18"/>
  <c r="F45" i="18"/>
  <c r="C46" i="18"/>
  <c r="D46" i="18"/>
  <c r="E46" i="18"/>
  <c r="F46" i="18"/>
  <c r="C47" i="18"/>
  <c r="D47" i="18"/>
  <c r="E47" i="18"/>
  <c r="F47" i="18"/>
  <c r="C48" i="18"/>
  <c r="D48" i="18"/>
  <c r="E48" i="18"/>
  <c r="F48" i="18"/>
  <c r="C49" i="18"/>
  <c r="D49" i="18"/>
  <c r="E49" i="18"/>
  <c r="F49" i="18"/>
  <c r="C50" i="18"/>
  <c r="D50" i="18"/>
  <c r="E50" i="18"/>
  <c r="F50" i="18"/>
  <c r="C51" i="18"/>
  <c r="D51" i="18"/>
  <c r="E51" i="18"/>
  <c r="F51" i="18"/>
  <c r="C52" i="18"/>
  <c r="D52" i="18"/>
  <c r="E52" i="18"/>
  <c r="F52" i="18"/>
  <c r="V5" i="18"/>
  <c r="V2" i="18"/>
  <c r="N1" i="18"/>
  <c r="Q2" i="40" s="1"/>
  <c r="R2" i="40" s="1"/>
  <c r="C53" i="11"/>
  <c r="D53" i="11" s="1"/>
  <c r="V3" i="18" l="1"/>
  <c r="V4" i="18"/>
  <c r="N4" i="18"/>
  <c r="C4" i="41" s="1"/>
  <c r="N35" i="18"/>
  <c r="N3" i="18"/>
  <c r="N47" i="18"/>
  <c r="N31" i="18"/>
  <c r="N15" i="18"/>
  <c r="C15" i="11" s="1"/>
  <c r="N51" i="18"/>
  <c r="N19" i="18"/>
  <c r="N43" i="18"/>
  <c r="C43" i="11" s="1"/>
  <c r="N27" i="18"/>
  <c r="C27" i="41" s="1"/>
  <c r="N11" i="18"/>
  <c r="N39" i="18"/>
  <c r="N23" i="18"/>
  <c r="N7" i="18"/>
  <c r="C7" i="41" s="1"/>
  <c r="N50" i="18"/>
  <c r="N46" i="18"/>
  <c r="N42" i="18"/>
  <c r="C42" i="11" s="1"/>
  <c r="N38" i="18"/>
  <c r="N34" i="18"/>
  <c r="N30" i="18"/>
  <c r="N26" i="18"/>
  <c r="N22" i="18"/>
  <c r="C22" i="41" s="1"/>
  <c r="N18" i="18"/>
  <c r="N14" i="18"/>
  <c r="N10" i="18"/>
  <c r="N6" i="18"/>
  <c r="N2" i="18"/>
  <c r="N49" i="18"/>
  <c r="N45" i="18"/>
  <c r="N41" i="18"/>
  <c r="C41" i="11" s="1"/>
  <c r="N37" i="18"/>
  <c r="N33" i="18"/>
  <c r="N29" i="18"/>
  <c r="N25" i="18"/>
  <c r="N21" i="18"/>
  <c r="N17" i="18"/>
  <c r="N13" i="18"/>
  <c r="N9" i="18"/>
  <c r="N5" i="18"/>
  <c r="N52" i="18"/>
  <c r="N48" i="18"/>
  <c r="C48" i="41" s="1"/>
  <c r="N44" i="18"/>
  <c r="N40" i="18"/>
  <c r="N36" i="18"/>
  <c r="N32" i="18"/>
  <c r="N28" i="18"/>
  <c r="N24" i="18"/>
  <c r="N20" i="18"/>
  <c r="N16" i="18"/>
  <c r="N12" i="18"/>
  <c r="N8" i="18"/>
  <c r="P53" i="11"/>
  <c r="T53" i="11"/>
  <c r="AD53" i="11"/>
  <c r="Z53" i="11"/>
  <c r="L53" i="11"/>
  <c r="R53" i="11"/>
  <c r="AF53" i="11"/>
  <c r="X53" i="11"/>
  <c r="S53" i="11"/>
  <c r="AE53" i="11"/>
  <c r="M53" i="11"/>
  <c r="Q53" i="11"/>
  <c r="U53" i="11"/>
  <c r="AC53" i="11"/>
  <c r="Y53" i="11"/>
  <c r="K53" i="11"/>
  <c r="N53" i="11"/>
  <c r="V53" i="11"/>
  <c r="AB53" i="11"/>
  <c r="O53" i="11"/>
  <c r="AA53" i="11"/>
  <c r="W53" i="11"/>
  <c r="C20" i="41" l="1"/>
  <c r="C52" i="41"/>
  <c r="C33" i="41"/>
  <c r="C49" i="41"/>
  <c r="C14" i="41"/>
  <c r="C30" i="41"/>
  <c r="C46" i="41"/>
  <c r="C39" i="11"/>
  <c r="D39" i="11" s="1"/>
  <c r="Q39" i="11" s="1"/>
  <c r="C39" i="41"/>
  <c r="C19" i="41"/>
  <c r="C47" i="41"/>
  <c r="C8" i="41"/>
  <c r="C24" i="11"/>
  <c r="D24" i="11" s="1"/>
  <c r="Z24" i="11" s="1"/>
  <c r="C24" i="41"/>
  <c r="C40" i="41"/>
  <c r="C5" i="11"/>
  <c r="D5" i="11" s="1"/>
  <c r="X5" i="11" s="1"/>
  <c r="C5" i="41"/>
  <c r="C21" i="41"/>
  <c r="C37" i="41"/>
  <c r="C2" i="41"/>
  <c r="C18" i="41"/>
  <c r="C34" i="41"/>
  <c r="C50" i="41"/>
  <c r="C11" i="41"/>
  <c r="C51" i="11"/>
  <c r="D51" i="11" s="1"/>
  <c r="R51" i="11" s="1"/>
  <c r="C51" i="41"/>
  <c r="C3" i="41"/>
  <c r="C36" i="41"/>
  <c r="C17" i="41"/>
  <c r="C12" i="41"/>
  <c r="C28" i="41"/>
  <c r="C44" i="41"/>
  <c r="C9" i="11"/>
  <c r="D9" i="11" s="1"/>
  <c r="AE9" i="11" s="1"/>
  <c r="C9" i="41"/>
  <c r="C25" i="41"/>
  <c r="C41" i="41"/>
  <c r="C6" i="41"/>
  <c r="C38" i="11"/>
  <c r="D38" i="11" s="1"/>
  <c r="O38" i="11" s="1"/>
  <c r="C38" i="41"/>
  <c r="C15" i="41"/>
  <c r="C35" i="11"/>
  <c r="D35" i="11" s="1"/>
  <c r="AF35" i="11" s="1"/>
  <c r="C35" i="41"/>
  <c r="C16" i="41"/>
  <c r="C32" i="41"/>
  <c r="C13" i="11"/>
  <c r="D13" i="11" s="1"/>
  <c r="Q13" i="11" s="1"/>
  <c r="C13" i="41"/>
  <c r="C29" i="41"/>
  <c r="C45" i="41"/>
  <c r="C10" i="41"/>
  <c r="C26" i="11"/>
  <c r="D26" i="11" s="1"/>
  <c r="S26" i="11" s="1"/>
  <c r="C26" i="41"/>
  <c r="C42" i="41"/>
  <c r="C23" i="11"/>
  <c r="D23" i="11" s="1"/>
  <c r="AF23" i="11" s="1"/>
  <c r="C23" i="41"/>
  <c r="C43" i="41"/>
  <c r="C31" i="11"/>
  <c r="D31" i="11" s="1"/>
  <c r="S31" i="11" s="1"/>
  <c r="C31" i="41"/>
  <c r="C47" i="11"/>
  <c r="D47" i="11" s="1"/>
  <c r="T47" i="11" s="1"/>
  <c r="C10" i="11"/>
  <c r="D10" i="11" s="1"/>
  <c r="AE10" i="11" s="1"/>
  <c r="C18" i="11"/>
  <c r="D18" i="11" s="1"/>
  <c r="M18" i="11" s="1"/>
  <c r="C19" i="11"/>
  <c r="D19" i="11" s="1"/>
  <c r="AC19" i="11" s="1"/>
  <c r="C45" i="11"/>
  <c r="D45" i="11" s="1"/>
  <c r="C11" i="11"/>
  <c r="D11" i="11" s="1"/>
  <c r="C36" i="11"/>
  <c r="D36" i="11" s="1"/>
  <c r="C14" i="11"/>
  <c r="D14" i="11" s="1"/>
  <c r="AF14" i="11" s="1"/>
  <c r="C44" i="11"/>
  <c r="D44" i="11" s="1"/>
  <c r="C30" i="11"/>
  <c r="D30" i="11" s="1"/>
  <c r="C20" i="11"/>
  <c r="D20" i="11" s="1"/>
  <c r="U20" i="11" s="1"/>
  <c r="C46" i="11"/>
  <c r="D46" i="11" s="1"/>
  <c r="C28" i="11"/>
  <c r="D28" i="11" s="1"/>
  <c r="AA28" i="11" s="1"/>
  <c r="C21" i="11"/>
  <c r="D21" i="11" s="1"/>
  <c r="C6" i="11"/>
  <c r="D6" i="11" s="1"/>
  <c r="R6" i="11" s="1"/>
  <c r="C37" i="11"/>
  <c r="D37" i="11" s="1"/>
  <c r="C12" i="11"/>
  <c r="D12" i="11" s="1"/>
  <c r="D43" i="11"/>
  <c r="Y43" i="11" s="1"/>
  <c r="D41" i="11"/>
  <c r="R41" i="11" s="1"/>
  <c r="C8" i="11"/>
  <c r="D8" i="11" s="1"/>
  <c r="Q8" i="11" s="1"/>
  <c r="D15" i="11"/>
  <c r="O15" i="11" s="1"/>
  <c r="C33" i="11"/>
  <c r="D42" i="11"/>
  <c r="V42" i="11" s="1"/>
  <c r="C17" i="11"/>
  <c r="C32" i="11"/>
  <c r="C49" i="11"/>
  <c r="C3" i="11"/>
  <c r="D3" i="11" s="1"/>
  <c r="Z3" i="11" s="1"/>
  <c r="C48" i="11"/>
  <c r="D48" i="11" s="1"/>
  <c r="C4" i="11"/>
  <c r="D4" i="11" s="1"/>
  <c r="N4" i="11" s="1"/>
  <c r="C29" i="11"/>
  <c r="C22" i="11"/>
  <c r="C50" i="11"/>
  <c r="C7" i="11"/>
  <c r="D7" i="11" s="1"/>
  <c r="Z7" i="11" s="1"/>
  <c r="C2" i="11"/>
  <c r="D2" i="11" s="1"/>
  <c r="P2" i="11" s="1"/>
  <c r="C27" i="11"/>
  <c r="C25" i="11"/>
  <c r="C16" i="11"/>
  <c r="C34" i="11"/>
  <c r="C40" i="11"/>
  <c r="C52" i="11"/>
  <c r="Z9" i="11" l="1"/>
  <c r="R9" i="11"/>
  <c r="AF9" i="11"/>
  <c r="T9" i="11"/>
  <c r="AB9" i="11"/>
  <c r="AD9" i="11"/>
  <c r="Q9" i="11"/>
  <c r="W9" i="11"/>
  <c r="N9" i="11"/>
  <c r="M9" i="11"/>
  <c r="O9" i="11"/>
  <c r="K9" i="11"/>
  <c r="AA9" i="11"/>
  <c r="K5" i="11"/>
  <c r="L9" i="11"/>
  <c r="X9" i="11"/>
  <c r="Y9" i="11"/>
  <c r="V9" i="11"/>
  <c r="O5" i="11"/>
  <c r="Y5" i="11"/>
  <c r="W5" i="11"/>
  <c r="V5" i="11"/>
  <c r="T5" i="11"/>
  <c r="Q5" i="11"/>
  <c r="Z5" i="11"/>
  <c r="AF5" i="11"/>
  <c r="N5" i="11"/>
  <c r="AA5" i="11"/>
  <c r="P5" i="11"/>
  <c r="AB5" i="11"/>
  <c r="S5" i="11"/>
  <c r="M5" i="11"/>
  <c r="L5" i="11"/>
  <c r="U5" i="11"/>
  <c r="AD5" i="11"/>
  <c r="AC5" i="11"/>
  <c r="AE5" i="11"/>
  <c r="R5" i="11"/>
  <c r="P9" i="11"/>
  <c r="S9" i="11"/>
  <c r="U9" i="11"/>
  <c r="AC9" i="11"/>
  <c r="N31" i="11"/>
  <c r="K51" i="11"/>
  <c r="M51" i="11"/>
  <c r="Y31" i="11"/>
  <c r="M10" i="11"/>
  <c r="AC51" i="11"/>
  <c r="X15" i="11"/>
  <c r="AD8" i="11"/>
  <c r="AC21" i="11"/>
  <c r="AB21" i="11"/>
  <c r="Z21" i="11"/>
  <c r="Z15" i="11"/>
  <c r="AA38" i="11"/>
  <c r="AE38" i="11"/>
  <c r="M38" i="11"/>
  <c r="U38" i="11"/>
  <c r="W38" i="11"/>
  <c r="N38" i="11"/>
  <c r="AB10" i="11"/>
  <c r="Y38" i="11"/>
  <c r="L38" i="11"/>
  <c r="Q38" i="11"/>
  <c r="R38" i="11"/>
  <c r="R39" i="11"/>
  <c r="AF38" i="11"/>
  <c r="U21" i="11"/>
  <c r="L10" i="11"/>
  <c r="P20" i="11"/>
  <c r="AB38" i="11"/>
  <c r="W21" i="11"/>
  <c r="V38" i="11"/>
  <c r="K15" i="11"/>
  <c r="AF31" i="11"/>
  <c r="M31" i="11"/>
  <c r="X38" i="11"/>
  <c r="P38" i="11"/>
  <c r="L23" i="11"/>
  <c r="Q24" i="11"/>
  <c r="R21" i="11"/>
  <c r="N21" i="11"/>
  <c r="X21" i="11"/>
  <c r="AC6" i="11"/>
  <c r="S6" i="11"/>
  <c r="AF28" i="11"/>
  <c r="P42" i="11"/>
  <c r="AD6" i="11"/>
  <c r="N13" i="11"/>
  <c r="W6" i="11"/>
  <c r="Y42" i="11"/>
  <c r="T41" i="11"/>
  <c r="AE44" i="11"/>
  <c r="U44" i="11"/>
  <c r="Z44" i="11"/>
  <c r="AC44" i="11"/>
  <c r="AA6" i="11"/>
  <c r="AC15" i="11"/>
  <c r="L31" i="11"/>
  <c r="AB31" i="11"/>
  <c r="AD31" i="11"/>
  <c r="X6" i="11"/>
  <c r="K6" i="11"/>
  <c r="M6" i="11"/>
  <c r="V6" i="11"/>
  <c r="AE42" i="11"/>
  <c r="AE15" i="11"/>
  <c r="V31" i="11"/>
  <c r="P15" i="11"/>
  <c r="W31" i="11"/>
  <c r="U31" i="11"/>
  <c r="N15" i="11"/>
  <c r="K31" i="11"/>
  <c r="L42" i="11"/>
  <c r="AD42" i="11"/>
  <c r="X42" i="11"/>
  <c r="AD20" i="11"/>
  <c r="AF13" i="11"/>
  <c r="S13" i="11"/>
  <c r="S20" i="11"/>
  <c r="AE51" i="11"/>
  <c r="AB6" i="11"/>
  <c r="Q6" i="11"/>
  <c r="O6" i="11"/>
  <c r="AA15" i="11"/>
  <c r="AA24" i="11"/>
  <c r="T20" i="11"/>
  <c r="Y20" i="11"/>
  <c r="M20" i="11"/>
  <c r="AE20" i="11"/>
  <c r="Z6" i="11"/>
  <c r="Y6" i="11"/>
  <c r="T6" i="11"/>
  <c r="N6" i="11"/>
  <c r="W42" i="11"/>
  <c r="T31" i="11"/>
  <c r="AB15" i="11"/>
  <c r="P31" i="11"/>
  <c r="M15" i="11"/>
  <c r="R31" i="11"/>
  <c r="T15" i="11"/>
  <c r="Z31" i="11"/>
  <c r="O31" i="11"/>
  <c r="N20" i="11"/>
  <c r="L28" i="11"/>
  <c r="R10" i="11"/>
  <c r="Y23" i="11"/>
  <c r="K18" i="11"/>
  <c r="P10" i="11"/>
  <c r="P23" i="11"/>
  <c r="K23" i="11"/>
  <c r="X10" i="11"/>
  <c r="Y45" i="11"/>
  <c r="L45" i="11"/>
  <c r="AE45" i="11"/>
  <c r="V45" i="11"/>
  <c r="S45" i="11"/>
  <c r="AD45" i="11"/>
  <c r="R45" i="11"/>
  <c r="AC45" i="11"/>
  <c r="O26" i="11"/>
  <c r="K26" i="11"/>
  <c r="M28" i="11"/>
  <c r="T14" i="11"/>
  <c r="AA41" i="11"/>
  <c r="O18" i="11"/>
  <c r="O14" i="11"/>
  <c r="AD14" i="11"/>
  <c r="AD18" i="11"/>
  <c r="W30" i="11"/>
  <c r="X30" i="11"/>
  <c r="R30" i="11"/>
  <c r="K30" i="11"/>
  <c r="T30" i="11"/>
  <c r="M8" i="11"/>
  <c r="S18" i="11"/>
  <c r="L18" i="11"/>
  <c r="R18" i="11"/>
  <c r="N18" i="11"/>
  <c r="Z14" i="11"/>
  <c r="U14" i="11"/>
  <c r="AC18" i="11"/>
  <c r="Q47" i="11"/>
  <c r="S39" i="11"/>
  <c r="V18" i="11"/>
  <c r="V39" i="11"/>
  <c r="W18" i="11"/>
  <c r="T18" i="11"/>
  <c r="AC14" i="11"/>
  <c r="X14" i="11"/>
  <c r="L14" i="11"/>
  <c r="K14" i="11"/>
  <c r="P14" i="11"/>
  <c r="X18" i="11"/>
  <c r="U18" i="11"/>
  <c r="Y18" i="11"/>
  <c r="AF18" i="11"/>
  <c r="R14" i="11"/>
  <c r="Y14" i="11"/>
  <c r="AA14" i="11"/>
  <c r="R44" i="11"/>
  <c r="AF44" i="11"/>
  <c r="O44" i="11"/>
  <c r="U46" i="11"/>
  <c r="S46" i="11"/>
  <c r="W46" i="11"/>
  <c r="AD46" i="11"/>
  <c r="P46" i="11"/>
  <c r="X46" i="11"/>
  <c r="AE46" i="11"/>
  <c r="N46" i="11"/>
  <c r="AB46" i="11"/>
  <c r="O46" i="11"/>
  <c r="K46" i="11"/>
  <c r="AC36" i="11"/>
  <c r="Q36" i="11"/>
  <c r="AA36" i="11"/>
  <c r="W36" i="11"/>
  <c r="U36" i="11"/>
  <c r="AD36" i="11"/>
  <c r="S36" i="11"/>
  <c r="R36" i="11"/>
  <c r="AB36" i="11"/>
  <c r="Z36" i="11"/>
  <c r="X36" i="11"/>
  <c r="AE36" i="11"/>
  <c r="N36" i="11"/>
  <c r="Y36" i="11"/>
  <c r="K36" i="11"/>
  <c r="M36" i="11"/>
  <c r="P11" i="11"/>
  <c r="T11" i="11"/>
  <c r="L11" i="11"/>
  <c r="X11" i="11"/>
  <c r="AE11" i="11"/>
  <c r="AF11" i="11"/>
  <c r="Q19" i="11"/>
  <c r="T19" i="11"/>
  <c r="L19" i="11"/>
  <c r="Z13" i="11"/>
  <c r="V13" i="11"/>
  <c r="R13" i="11"/>
  <c r="P13" i="11"/>
  <c r="AC42" i="11"/>
  <c r="M30" i="11"/>
  <c r="W28" i="11"/>
  <c r="K28" i="11"/>
  <c r="S42" i="11"/>
  <c r="AD21" i="11"/>
  <c r="K21" i="11"/>
  <c r="AF42" i="11"/>
  <c r="AB20" i="11"/>
  <c r="Z20" i="11"/>
  <c r="Y44" i="11"/>
  <c r="AE13" i="11"/>
  <c r="K44" i="11"/>
  <c r="L13" i="11"/>
  <c r="Q20" i="11"/>
  <c r="X13" i="11"/>
  <c r="AB44" i="11"/>
  <c r="L20" i="11"/>
  <c r="AD13" i="11"/>
  <c r="O20" i="11"/>
  <c r="T45" i="11"/>
  <c r="Z45" i="11"/>
  <c r="AB45" i="11"/>
  <c r="K45" i="11"/>
  <c r="AA8" i="11"/>
  <c r="AB13" i="11"/>
  <c r="Y13" i="11"/>
  <c r="AC8" i="11"/>
  <c r="Y4" i="11"/>
  <c r="V8" i="11"/>
  <c r="K42" i="11"/>
  <c r="P30" i="11"/>
  <c r="U30" i="11"/>
  <c r="Y19" i="11"/>
  <c r="Y28" i="11"/>
  <c r="O24" i="11"/>
  <c r="Q42" i="11"/>
  <c r="V21" i="11"/>
  <c r="Z42" i="11"/>
  <c r="W20" i="11"/>
  <c r="X20" i="11"/>
  <c r="T13" i="11"/>
  <c r="W44" i="11"/>
  <c r="AA7" i="11"/>
  <c r="AA20" i="11"/>
  <c r="AC13" i="11"/>
  <c r="V20" i="11"/>
  <c r="M21" i="11"/>
  <c r="AA44" i="11"/>
  <c r="AF20" i="11"/>
  <c r="S44" i="11"/>
  <c r="N45" i="11"/>
  <c r="W45" i="11"/>
  <c r="X45" i="11"/>
  <c r="AA45" i="11"/>
  <c r="K38" i="11"/>
  <c r="AC38" i="11"/>
  <c r="AA31" i="11"/>
  <c r="AC31" i="11"/>
  <c r="R15" i="11"/>
  <c r="S38" i="11"/>
  <c r="X31" i="11"/>
  <c r="AD15" i="11"/>
  <c r="AD38" i="11"/>
  <c r="Z18" i="11"/>
  <c r="AE18" i="11"/>
  <c r="AA18" i="11"/>
  <c r="AB14" i="11"/>
  <c r="Q14" i="11"/>
  <c r="P18" i="11"/>
  <c r="N14" i="11"/>
  <c r="W14" i="11"/>
  <c r="AB42" i="11"/>
  <c r="R42" i="11"/>
  <c r="AE31" i="11"/>
  <c r="T38" i="11"/>
  <c r="Q31" i="11"/>
  <c r="S21" i="11"/>
  <c r="Y21" i="11"/>
  <c r="V36" i="11"/>
  <c r="AF21" i="11"/>
  <c r="O36" i="11"/>
  <c r="T21" i="11"/>
  <c r="T36" i="11"/>
  <c r="AE14" i="11"/>
  <c r="T42" i="11"/>
  <c r="Z38" i="11"/>
  <c r="AC20" i="11"/>
  <c r="P44" i="11"/>
  <c r="T44" i="11"/>
  <c r="R20" i="11"/>
  <c r="M44" i="11"/>
  <c r="P21" i="11"/>
  <c r="AA21" i="11"/>
  <c r="X44" i="11"/>
  <c r="L36" i="11"/>
  <c r="O21" i="11"/>
  <c r="O51" i="11"/>
  <c r="AF45" i="11"/>
  <c r="M45" i="11"/>
  <c r="Q45" i="11"/>
  <c r="M46" i="11"/>
  <c r="AA46" i="11"/>
  <c r="R46" i="11"/>
  <c r="P45" i="11"/>
  <c r="U45" i="11"/>
  <c r="O45" i="11"/>
  <c r="AF36" i="11"/>
  <c r="AF15" i="11"/>
  <c r="AB18" i="11"/>
  <c r="V14" i="11"/>
  <c r="S14" i="11"/>
  <c r="P36" i="11"/>
  <c r="L8" i="11"/>
  <c r="Z8" i="11"/>
  <c r="AE8" i="11"/>
  <c r="T8" i="11"/>
  <c r="N8" i="11"/>
  <c r="S8" i="11"/>
  <c r="W11" i="11"/>
  <c r="Y11" i="11"/>
  <c r="S30" i="11"/>
  <c r="V30" i="11"/>
  <c r="AA30" i="11"/>
  <c r="AC30" i="11"/>
  <c r="X19" i="11"/>
  <c r="AB30" i="11"/>
  <c r="K19" i="11"/>
  <c r="V19" i="11"/>
  <c r="W23" i="11"/>
  <c r="M23" i="11"/>
  <c r="X23" i="11"/>
  <c r="O23" i="11"/>
  <c r="AD23" i="11"/>
  <c r="AA11" i="11"/>
  <c r="AD11" i="11"/>
  <c r="U11" i="11"/>
  <c r="O11" i="11"/>
  <c r="P19" i="11"/>
  <c r="W43" i="11"/>
  <c r="AA51" i="11"/>
  <c r="AF43" i="11"/>
  <c r="V51" i="11"/>
  <c r="Q51" i="11"/>
  <c r="N51" i="11"/>
  <c r="AE23" i="11"/>
  <c r="AA19" i="11"/>
  <c r="Y51" i="11"/>
  <c r="Q30" i="11"/>
  <c r="M11" i="11"/>
  <c r="X8" i="11"/>
  <c r="AB8" i="11"/>
  <c r="K8" i="11"/>
  <c r="R8" i="11"/>
  <c r="U8" i="11"/>
  <c r="O8" i="11"/>
  <c r="AC11" i="11"/>
  <c r="AD30" i="11"/>
  <c r="AE30" i="11"/>
  <c r="L30" i="11"/>
  <c r="R19" i="11"/>
  <c r="AE19" i="11"/>
  <c r="O19" i="11"/>
  <c r="AD19" i="11"/>
  <c r="N30" i="11"/>
  <c r="AF19" i="11"/>
  <c r="AA23" i="11"/>
  <c r="AC23" i="11"/>
  <c r="R35" i="11"/>
  <c r="U23" i="11"/>
  <c r="Q23" i="11"/>
  <c r="AC35" i="11"/>
  <c r="S23" i="11"/>
  <c r="V23" i="11"/>
  <c r="S11" i="11"/>
  <c r="Q11" i="11"/>
  <c r="V11" i="11"/>
  <c r="AB11" i="11"/>
  <c r="AB43" i="11"/>
  <c r="P51" i="11"/>
  <c r="S51" i="11"/>
  <c r="X51" i="11"/>
  <c r="Z51" i="11"/>
  <c r="AF8" i="11"/>
  <c r="W8" i="11"/>
  <c r="Y8" i="11"/>
  <c r="P8" i="11"/>
  <c r="AE35" i="11"/>
  <c r="K11" i="11"/>
  <c r="Y30" i="11"/>
  <c r="Z30" i="11"/>
  <c r="O30" i="11"/>
  <c r="AF30" i="11"/>
  <c r="U19" i="11"/>
  <c r="W19" i="11"/>
  <c r="N19" i="11"/>
  <c r="S19" i="11"/>
  <c r="Z19" i="11"/>
  <c r="AB23" i="11"/>
  <c r="R23" i="11"/>
  <c r="N23" i="11"/>
  <c r="L35" i="11"/>
  <c r="Z23" i="11"/>
  <c r="T23" i="11"/>
  <c r="R11" i="11"/>
  <c r="N11" i="11"/>
  <c r="AB19" i="11"/>
  <c r="M19" i="11"/>
  <c r="Z11" i="11"/>
  <c r="AA43" i="11"/>
  <c r="U51" i="11"/>
  <c r="AB51" i="11"/>
  <c r="O42" i="11"/>
  <c r="M14" i="11"/>
  <c r="Q18" i="11"/>
  <c r="AE21" i="11"/>
  <c r="AA12" i="11"/>
  <c r="O12" i="11"/>
  <c r="V12" i="11"/>
  <c r="S12" i="11"/>
  <c r="U12" i="11"/>
  <c r="AE12" i="11"/>
  <c r="AC12" i="11"/>
  <c r="K12" i="11"/>
  <c r="L12" i="11"/>
  <c r="Q12" i="11"/>
  <c r="AF12" i="11"/>
  <c r="AB12" i="11"/>
  <c r="T12" i="11"/>
  <c r="AD12" i="11"/>
  <c r="W12" i="11"/>
  <c r="R12" i="11"/>
  <c r="P12" i="11"/>
  <c r="Y12" i="11"/>
  <c r="X12" i="11"/>
  <c r="N12" i="11"/>
  <c r="M12" i="11"/>
  <c r="Z12" i="11"/>
  <c r="M37" i="11"/>
  <c r="Z37" i="11"/>
  <c r="Q37" i="11"/>
  <c r="Y37" i="11"/>
  <c r="U37" i="11"/>
  <c r="L37" i="11"/>
  <c r="X37" i="11"/>
  <c r="AA37" i="11"/>
  <c r="AC37" i="11"/>
  <c r="AF37" i="11"/>
  <c r="R37" i="11"/>
  <c r="P37" i="11"/>
  <c r="V37" i="11"/>
  <c r="W37" i="11"/>
  <c r="N37" i="11"/>
  <c r="AD37" i="11"/>
  <c r="K37" i="11"/>
  <c r="O37" i="11"/>
  <c r="AE37" i="11"/>
  <c r="T37" i="11"/>
  <c r="AB37" i="11"/>
  <c r="S37" i="11"/>
  <c r="L6" i="11"/>
  <c r="AF6" i="11"/>
  <c r="AE6" i="11"/>
  <c r="U6" i="11"/>
  <c r="P6" i="11"/>
  <c r="AE39" i="11"/>
  <c r="W15" i="11"/>
  <c r="Y15" i="11"/>
  <c r="L15" i="11"/>
  <c r="S15" i="11"/>
  <c r="R26" i="11"/>
  <c r="Q15" i="11"/>
  <c r="W26" i="11"/>
  <c r="O39" i="11"/>
  <c r="K39" i="11"/>
  <c r="M42" i="11"/>
  <c r="V15" i="11"/>
  <c r="U42" i="11"/>
  <c r="U15" i="11"/>
  <c r="N42" i="11"/>
  <c r="AA42" i="11"/>
  <c r="Q10" i="11"/>
  <c r="O10" i="11"/>
  <c r="AA10" i="11"/>
  <c r="Q21" i="11"/>
  <c r="V10" i="11"/>
  <c r="L21" i="11"/>
  <c r="U13" i="11"/>
  <c r="X41" i="11"/>
  <c r="AD44" i="11"/>
  <c r="O13" i="11"/>
  <c r="K13" i="11"/>
  <c r="V44" i="11"/>
  <c r="M13" i="11"/>
  <c r="AA13" i="11"/>
  <c r="L44" i="11"/>
  <c r="AB41" i="11"/>
  <c r="N44" i="11"/>
  <c r="K20" i="11"/>
  <c r="W13" i="11"/>
  <c r="AC10" i="11"/>
  <c r="AD41" i="11"/>
  <c r="Q44" i="11"/>
  <c r="Q43" i="11"/>
  <c r="L51" i="11"/>
  <c r="L46" i="11"/>
  <c r="AF51" i="11"/>
  <c r="AD51" i="11"/>
  <c r="Y46" i="11"/>
  <c r="U47" i="11"/>
  <c r="Q46" i="11"/>
  <c r="W51" i="11"/>
  <c r="N47" i="11"/>
  <c r="T51" i="11"/>
  <c r="T10" i="11"/>
  <c r="K10" i="11"/>
  <c r="U10" i="11"/>
  <c r="AF10" i="11"/>
  <c r="Y47" i="11"/>
  <c r="Z10" i="11"/>
  <c r="N10" i="11"/>
  <c r="Y10" i="11"/>
  <c r="S10" i="11"/>
  <c r="P41" i="11"/>
  <c r="W10" i="11"/>
  <c r="AD10" i="11"/>
  <c r="D29" i="11"/>
  <c r="K29" i="11" s="1"/>
  <c r="O4" i="11"/>
  <c r="W35" i="11"/>
  <c r="AE26" i="11"/>
  <c r="T26" i="11"/>
  <c r="M26" i="11"/>
  <c r="AF26" i="11"/>
  <c r="L39" i="11"/>
  <c r="AD26" i="11"/>
  <c r="AF39" i="11"/>
  <c r="Q26" i="11"/>
  <c r="AD39" i="11"/>
  <c r="AC28" i="11"/>
  <c r="P35" i="11"/>
  <c r="Z35" i="11"/>
  <c r="N28" i="11"/>
  <c r="X28" i="11"/>
  <c r="U35" i="11"/>
  <c r="S28" i="11"/>
  <c r="AE28" i="11"/>
  <c r="O35" i="11"/>
  <c r="AA35" i="11"/>
  <c r="T35" i="11"/>
  <c r="V35" i="11"/>
  <c r="Y24" i="11"/>
  <c r="L24" i="11"/>
  <c r="R24" i="11"/>
  <c r="U24" i="11"/>
  <c r="Q41" i="11"/>
  <c r="U41" i="11"/>
  <c r="N41" i="11"/>
  <c r="AE41" i="11"/>
  <c r="M43" i="11"/>
  <c r="AE43" i="11"/>
  <c r="V43" i="11"/>
  <c r="K43" i="11"/>
  <c r="S43" i="11"/>
  <c r="D52" i="11"/>
  <c r="X52" i="11" s="1"/>
  <c r="D16" i="11"/>
  <c r="AA16" i="11" s="1"/>
  <c r="V47" i="11"/>
  <c r="O47" i="11"/>
  <c r="M47" i="11"/>
  <c r="AF47" i="11"/>
  <c r="R47" i="11"/>
  <c r="AE47" i="11"/>
  <c r="U28" i="11"/>
  <c r="Y41" i="11"/>
  <c r="AC26" i="11"/>
  <c r="M35" i="11"/>
  <c r="P39" i="11"/>
  <c r="AC24" i="11"/>
  <c r="D50" i="11"/>
  <c r="P50" i="11" s="1"/>
  <c r="D32" i="11"/>
  <c r="V32" i="11" s="1"/>
  <c r="T43" i="11"/>
  <c r="N43" i="11"/>
  <c r="AC43" i="11"/>
  <c r="L2" i="11"/>
  <c r="W39" i="11"/>
  <c r="Y35" i="11"/>
  <c r="Z26" i="11"/>
  <c r="AA26" i="11"/>
  <c r="N26" i="11"/>
  <c r="V26" i="11"/>
  <c r="AA39" i="11"/>
  <c r="T39" i="11"/>
  <c r="AB26" i="11"/>
  <c r="AB39" i="11"/>
  <c r="AB28" i="11"/>
  <c r="AD35" i="11"/>
  <c r="P28" i="11"/>
  <c r="Z39" i="11"/>
  <c r="X35" i="11"/>
  <c r="V28" i="11"/>
  <c r="N35" i="11"/>
  <c r="O28" i="11"/>
  <c r="R28" i="11"/>
  <c r="M24" i="11"/>
  <c r="AE24" i="11"/>
  <c r="T24" i="11"/>
  <c r="N24" i="11"/>
  <c r="S24" i="11"/>
  <c r="AD24" i="11"/>
  <c r="V41" i="11"/>
  <c r="O41" i="11"/>
  <c r="K41" i="11"/>
  <c r="S41" i="11"/>
  <c r="AC41" i="11"/>
  <c r="P24" i="11"/>
  <c r="R43" i="11"/>
  <c r="U43" i="11"/>
  <c r="Z43" i="11"/>
  <c r="P43" i="11"/>
  <c r="D40" i="11"/>
  <c r="AC40" i="11" s="1"/>
  <c r="D25" i="11"/>
  <c r="W25" i="11" s="1"/>
  <c r="Z47" i="11"/>
  <c r="D22" i="11"/>
  <c r="AB22" i="11" s="1"/>
  <c r="L47" i="11"/>
  <c r="AD47" i="11"/>
  <c r="AB47" i="11"/>
  <c r="S47" i="11"/>
  <c r="D17" i="11"/>
  <c r="AC17" i="11" s="1"/>
  <c r="D33" i="11"/>
  <c r="V46" i="11"/>
  <c r="T46" i="11"/>
  <c r="AF46" i="11"/>
  <c r="Z46" i="11"/>
  <c r="D34" i="11"/>
  <c r="AC34" i="11" s="1"/>
  <c r="Z4" i="11"/>
  <c r="U26" i="11"/>
  <c r="X26" i="11"/>
  <c r="L26" i="11"/>
  <c r="Y26" i="11"/>
  <c r="P26" i="11"/>
  <c r="U39" i="11"/>
  <c r="AC39" i="11"/>
  <c r="N39" i="11"/>
  <c r="M39" i="11"/>
  <c r="Y39" i="11"/>
  <c r="T28" i="11"/>
  <c r="AB35" i="11"/>
  <c r="AD28" i="11"/>
  <c r="K35" i="11"/>
  <c r="Z28" i="11"/>
  <c r="X39" i="11"/>
  <c r="Q35" i="11"/>
  <c r="Q28" i="11"/>
  <c r="S35" i="11"/>
  <c r="K24" i="11"/>
  <c r="V24" i="11"/>
  <c r="AF24" i="11"/>
  <c r="AB24" i="11"/>
  <c r="X24" i="11"/>
  <c r="W24" i="11"/>
  <c r="Z41" i="11"/>
  <c r="L41" i="11"/>
  <c r="W41" i="11"/>
  <c r="AF41" i="11"/>
  <c r="M41" i="11"/>
  <c r="AD43" i="11"/>
  <c r="L43" i="11"/>
  <c r="X43" i="11"/>
  <c r="O43" i="11"/>
  <c r="W47" i="11"/>
  <c r="D27" i="11"/>
  <c r="L27" i="11" s="1"/>
  <c r="X47" i="11"/>
  <c r="P47" i="11"/>
  <c r="AA47" i="11"/>
  <c r="AC47" i="11"/>
  <c r="D49" i="11"/>
  <c r="K49" i="11" s="1"/>
  <c r="K47" i="11"/>
  <c r="AC46" i="11"/>
  <c r="L4" i="11"/>
  <c r="AC4" i="11"/>
  <c r="V4" i="11"/>
  <c r="AA3" i="11"/>
  <c r="S3" i="11"/>
  <c r="W3" i="11"/>
  <c r="P3" i="11"/>
  <c r="M4" i="11"/>
  <c r="U7" i="11"/>
  <c r="V7" i="11"/>
  <c r="AD3" i="11"/>
  <c r="W4" i="11"/>
  <c r="AA4" i="11"/>
  <c r="T4" i="11"/>
  <c r="Y2" i="11"/>
  <c r="O2" i="11"/>
  <c r="AF4" i="11"/>
  <c r="AD4" i="11"/>
  <c r="AE4" i="11"/>
  <c r="U4" i="11"/>
  <c r="P4" i="11"/>
  <c r="R4" i="11"/>
  <c r="Y3" i="11"/>
  <c r="M3" i="11"/>
  <c r="AB3" i="11"/>
  <c r="AB4" i="11"/>
  <c r="X4" i="11"/>
  <c r="K4" i="11"/>
  <c r="Q4" i="11"/>
  <c r="S4" i="11"/>
  <c r="Q3" i="11"/>
  <c r="T3" i="11"/>
  <c r="O3" i="11"/>
  <c r="N3" i="11"/>
  <c r="V3" i="11"/>
  <c r="U3" i="11"/>
  <c r="L3" i="11"/>
  <c r="R3" i="11"/>
  <c r="X3" i="11"/>
  <c r="AC3" i="11"/>
  <c r="AE3" i="11"/>
  <c r="AF3" i="11"/>
  <c r="AF2" i="11"/>
  <c r="Q2" i="11"/>
  <c r="T2" i="11"/>
  <c r="T7" i="11"/>
  <c r="K3" i="11"/>
  <c r="W2" i="11"/>
  <c r="U2" i="11"/>
  <c r="Z2" i="11"/>
  <c r="K2" i="11"/>
  <c r="V2" i="11"/>
  <c r="AA2" i="11"/>
  <c r="N2" i="11"/>
  <c r="AE7" i="11"/>
  <c r="N7" i="11"/>
  <c r="M7" i="11"/>
  <c r="O7" i="11"/>
  <c r="S7" i="11"/>
  <c r="AF7" i="11"/>
  <c r="K7" i="11"/>
  <c r="W7" i="11"/>
  <c r="Q7" i="11"/>
  <c r="AC7" i="11"/>
  <c r="AE48" i="11"/>
  <c r="AC48" i="11"/>
  <c r="W48" i="11"/>
  <c r="O48" i="11"/>
  <c r="M48" i="11"/>
  <c r="AB48" i="11"/>
  <c r="L48" i="11"/>
  <c r="K48" i="11"/>
  <c r="P48" i="11"/>
  <c r="AD48" i="11"/>
  <c r="V48" i="11"/>
  <c r="AF48" i="11"/>
  <c r="N48" i="11"/>
  <c r="S48" i="11"/>
  <c r="Q48" i="11"/>
  <c r="X48" i="11"/>
  <c r="AA48" i="11"/>
  <c r="R48" i="11"/>
  <c r="U48" i="11"/>
  <c r="Y48" i="11"/>
  <c r="T48" i="11"/>
  <c r="Z48" i="11"/>
  <c r="AB2" i="11"/>
  <c r="AC2" i="11"/>
  <c r="S2" i="11"/>
  <c r="X2" i="11"/>
  <c r="AD2" i="11"/>
  <c r="AE2" i="11"/>
  <c r="M2" i="11"/>
  <c r="R2" i="11"/>
  <c r="Y7" i="11"/>
  <c r="P7" i="11"/>
  <c r="R7" i="11"/>
  <c r="L7" i="11"/>
  <c r="AB7" i="11"/>
  <c r="X7" i="11"/>
  <c r="AD7" i="11"/>
  <c r="W16" i="11" l="1"/>
  <c r="K52" i="11"/>
  <c r="W52" i="11"/>
  <c r="V34" i="11"/>
  <c r="AA34" i="11"/>
  <c r="L34" i="11"/>
  <c r="AA22" i="11"/>
  <c r="K22" i="11"/>
  <c r="L22" i="11"/>
  <c r="W50" i="11"/>
  <c r="Z16" i="11"/>
  <c r="T16" i="11"/>
  <c r="M29" i="11"/>
  <c r="AD40" i="11"/>
  <c r="P32" i="11"/>
  <c r="V49" i="11"/>
  <c r="Z49" i="11"/>
  <c r="K32" i="11"/>
  <c r="Z32" i="11"/>
  <c r="AE29" i="11"/>
  <c r="Q49" i="11"/>
  <c r="Y49" i="11"/>
  <c r="N49" i="11"/>
  <c r="Q29" i="11"/>
  <c r="X29" i="11"/>
  <c r="R32" i="11"/>
  <c r="AC29" i="11"/>
  <c r="M49" i="11"/>
  <c r="W32" i="11"/>
  <c r="W29" i="11"/>
  <c r="P29" i="11"/>
  <c r="AC49" i="11"/>
  <c r="W49" i="11"/>
  <c r="Y40" i="11"/>
  <c r="Z29" i="11"/>
  <c r="V29" i="11"/>
  <c r="AD49" i="11"/>
  <c r="T29" i="11"/>
  <c r="AD29" i="11"/>
  <c r="AF29" i="11"/>
  <c r="X49" i="11"/>
  <c r="P49" i="11"/>
  <c r="Y29" i="11"/>
  <c r="L40" i="11"/>
  <c r="N29" i="11"/>
  <c r="AA29" i="11"/>
  <c r="U29" i="11"/>
  <c r="Z52" i="11"/>
  <c r="M52" i="11"/>
  <c r="O52" i="11"/>
  <c r="V25" i="11"/>
  <c r="R52" i="11"/>
  <c r="AC52" i="11"/>
  <c r="AD52" i="11"/>
  <c r="AE52" i="11"/>
  <c r="Z25" i="11"/>
  <c r="AF50" i="11"/>
  <c r="AD50" i="11"/>
  <c r="Z50" i="11"/>
  <c r="T22" i="11"/>
  <c r="Q22" i="11"/>
  <c r="X22" i="11"/>
  <c r="R34" i="11"/>
  <c r="W34" i="11"/>
  <c r="Q50" i="11"/>
  <c r="N50" i="11"/>
  <c r="AE22" i="11"/>
  <c r="AC16" i="11"/>
  <c r="O50" i="11"/>
  <c r="O22" i="11"/>
  <c r="U22" i="11"/>
  <c r="O34" i="11"/>
  <c r="P22" i="11"/>
  <c r="AE34" i="11"/>
  <c r="X34" i="11"/>
  <c r="L16" i="11"/>
  <c r="V16" i="11"/>
  <c r="AF16" i="11"/>
  <c r="N34" i="11"/>
  <c r="S34" i="11"/>
  <c r="K34" i="11"/>
  <c r="AB34" i="11"/>
  <c r="P16" i="11"/>
  <c r="AB16" i="11"/>
  <c r="K16" i="11"/>
  <c r="AE16" i="11"/>
  <c r="T34" i="11"/>
  <c r="O16" i="11"/>
  <c r="X16" i="11"/>
  <c r="S16" i="11"/>
  <c r="N16" i="11"/>
  <c r="Y16" i="11"/>
  <c r="U16" i="11"/>
  <c r="M34" i="11"/>
  <c r="Y34" i="11"/>
  <c r="M16" i="11"/>
  <c r="AF34" i="11"/>
  <c r="P34" i="11"/>
  <c r="U34" i="11"/>
  <c r="Z34" i="11"/>
  <c r="AD34" i="11"/>
  <c r="AB49" i="11"/>
  <c r="AF49" i="11"/>
  <c r="AD16" i="11"/>
  <c r="Q34" i="11"/>
  <c r="S27" i="11"/>
  <c r="S32" i="11"/>
  <c r="O40" i="11"/>
  <c r="P40" i="11"/>
  <c r="K40" i="11"/>
  <c r="Y32" i="11"/>
  <c r="AD32" i="11"/>
  <c r="W40" i="11"/>
  <c r="AB40" i="11"/>
  <c r="AA32" i="11"/>
  <c r="T27" i="11"/>
  <c r="AB27" i="11"/>
  <c r="W27" i="11"/>
  <c r="K27" i="11"/>
  <c r="M40" i="11"/>
  <c r="X40" i="11"/>
  <c r="AF32" i="11"/>
  <c r="N40" i="11"/>
  <c r="N32" i="11"/>
  <c r="AA40" i="11"/>
  <c r="AD27" i="11"/>
  <c r="P27" i="11"/>
  <c r="AB32" i="11"/>
  <c r="T32" i="11"/>
  <c r="AF40" i="11"/>
  <c r="X32" i="11"/>
  <c r="R40" i="11"/>
  <c r="L32" i="11"/>
  <c r="X27" i="11"/>
  <c r="Y52" i="11"/>
  <c r="AF22" i="11"/>
  <c r="M27" i="11"/>
  <c r="AB50" i="11"/>
  <c r="AB52" i="11"/>
  <c r="U32" i="11"/>
  <c r="AE49" i="11"/>
  <c r="AA49" i="11"/>
  <c r="M32" i="11"/>
  <c r="V50" i="11"/>
  <c r="AE32" i="11"/>
  <c r="O29" i="11"/>
  <c r="S40" i="11"/>
  <c r="AB29" i="11"/>
  <c r="R25" i="11"/>
  <c r="Z40" i="11"/>
  <c r="L29" i="11"/>
  <c r="AA25" i="11"/>
  <c r="R49" i="11"/>
  <c r="AA50" i="11"/>
  <c r="O32" i="11"/>
  <c r="T40" i="11"/>
  <c r="R29" i="11"/>
  <c r="AD22" i="11"/>
  <c r="T52" i="11"/>
  <c r="S25" i="11"/>
  <c r="S29" i="11"/>
  <c r="L25" i="11"/>
  <c r="N25" i="11"/>
  <c r="X50" i="11"/>
  <c r="R50" i="11"/>
  <c r="O33" i="11"/>
  <c r="AD33" i="11"/>
  <c r="X33" i="11"/>
  <c r="T33" i="11"/>
  <c r="K33" i="11"/>
  <c r="R33" i="11"/>
  <c r="AC33" i="11"/>
  <c r="N33" i="11"/>
  <c r="M33" i="11"/>
  <c r="V33" i="11"/>
  <c r="Z33" i="11"/>
  <c r="P33" i="11"/>
  <c r="Y33" i="11"/>
  <c r="U33" i="11"/>
  <c r="AE33" i="11"/>
  <c r="AB33" i="11"/>
  <c r="L33" i="11"/>
  <c r="Q33" i="11"/>
  <c r="AF33" i="11"/>
  <c r="AA33" i="11"/>
  <c r="W33" i="11"/>
  <c r="Q52" i="11"/>
  <c r="L52" i="11"/>
  <c r="N27" i="11"/>
  <c r="M22" i="11"/>
  <c r="V22" i="11"/>
  <c r="U27" i="11"/>
  <c r="O27" i="11"/>
  <c r="N22" i="11"/>
  <c r="M50" i="11"/>
  <c r="L50" i="11"/>
  <c r="N52" i="11"/>
  <c r="AF52" i="11"/>
  <c r="AC27" i="11"/>
  <c r="P25" i="11"/>
  <c r="M25" i="11"/>
  <c r="AF25" i="11"/>
  <c r="V52" i="11"/>
  <c r="AC25" i="11"/>
  <c r="AD25" i="11"/>
  <c r="T50" i="11"/>
  <c r="R22" i="11"/>
  <c r="Q27" i="11"/>
  <c r="P52" i="11"/>
  <c r="AA27" i="11"/>
  <c r="S33" i="11"/>
  <c r="Y22" i="11"/>
  <c r="V40" i="11"/>
  <c r="U40" i="11"/>
  <c r="Q40" i="11"/>
  <c r="K50" i="11"/>
  <c r="AA52" i="11"/>
  <c r="U50" i="11"/>
  <c r="S50" i="11"/>
  <c r="AF27" i="11"/>
  <c r="Y27" i="11"/>
  <c r="AC22" i="11"/>
  <c r="R27" i="11"/>
  <c r="W22" i="11"/>
  <c r="S22" i="11"/>
  <c r="Z22" i="11"/>
  <c r="AE50" i="11"/>
  <c r="AC50" i="11"/>
  <c r="S52" i="11"/>
  <c r="U52" i="11"/>
  <c r="Z27" i="11"/>
  <c r="V27" i="11"/>
  <c r="AE27" i="11"/>
  <c r="T25" i="11"/>
  <c r="Y50" i="11"/>
  <c r="AE25" i="11"/>
  <c r="Y25" i="11"/>
  <c r="T49" i="11"/>
  <c r="L49" i="11"/>
  <c r="O49" i="11"/>
  <c r="U49" i="11"/>
  <c r="S49" i="11"/>
  <c r="AB17" i="11"/>
  <c r="Q17" i="11"/>
  <c r="Z17" i="11"/>
  <c r="K17" i="11"/>
  <c r="O17" i="11"/>
  <c r="AE17" i="11"/>
  <c r="V17" i="11"/>
  <c r="L17" i="11"/>
  <c r="AF17" i="11"/>
  <c r="AA17" i="11"/>
  <c r="AD17" i="11"/>
  <c r="M17" i="11"/>
  <c r="S17" i="11"/>
  <c r="R17" i="11"/>
  <c r="P17" i="11"/>
  <c r="Y17" i="11"/>
  <c r="W17" i="11"/>
  <c r="T17" i="11"/>
  <c r="N17" i="11"/>
  <c r="U17" i="11"/>
  <c r="X17" i="11"/>
  <c r="AE40" i="11"/>
  <c r="Q32" i="11"/>
  <c r="AC32" i="11"/>
  <c r="R16" i="11"/>
  <c r="Q16" i="11"/>
  <c r="O25" i="11"/>
  <c r="Q25" i="11"/>
  <c r="X25" i="11"/>
  <c r="K25" i="11"/>
  <c r="AB25" i="11"/>
  <c r="U25" i="11"/>
</calcChain>
</file>

<file path=xl/sharedStrings.xml><?xml version="1.0" encoding="utf-8"?>
<sst xmlns="http://schemas.openxmlformats.org/spreadsheetml/2006/main" count="412" uniqueCount="143">
  <si>
    <t>Abbrev</t>
  </si>
  <si>
    <t>State</t>
  </si>
  <si>
    <t>Value</t>
  </si>
  <si>
    <t>Flag</t>
  </si>
  <si>
    <t>PosX</t>
  </si>
  <si>
    <t>PosY</t>
  </si>
  <si>
    <t>x</t>
  </si>
  <si>
    <t>y</t>
  </si>
  <si>
    <t>x-off</t>
  </si>
  <si>
    <t>y-off</t>
  </si>
  <si>
    <t>x-1</t>
  </si>
  <si>
    <t>y-1</t>
  </si>
  <si>
    <t>x-2</t>
  </si>
  <si>
    <t>y-2</t>
  </si>
  <si>
    <t>x-3</t>
  </si>
  <si>
    <t>y-3</t>
  </si>
  <si>
    <t>x-4</t>
  </si>
  <si>
    <t>y-4</t>
  </si>
  <si>
    <t>x-5</t>
  </si>
  <si>
    <t>y-5</t>
  </si>
  <si>
    <t>AR</t>
  </si>
  <si>
    <t>MS</t>
  </si>
  <si>
    <t>CT</t>
  </si>
  <si>
    <t>IL</t>
  </si>
  <si>
    <t>KPI3</t>
  </si>
  <si>
    <t>KPI4</t>
  </si>
  <si>
    <t>KPI5</t>
  </si>
  <si>
    <t>KPI6</t>
  </si>
  <si>
    <t>KPI7</t>
  </si>
  <si>
    <t>KPI8</t>
  </si>
  <si>
    <t>KPI9</t>
  </si>
  <si>
    <t>Alabama</t>
  </si>
  <si>
    <t>AL</t>
  </si>
  <si>
    <t>Alaska</t>
  </si>
  <si>
    <t>AK</t>
  </si>
  <si>
    <t>Arizona</t>
  </si>
  <si>
    <t>AZ</t>
  </si>
  <si>
    <t>Arkansas</t>
  </si>
  <si>
    <t>California</t>
  </si>
  <si>
    <t>CA</t>
  </si>
  <si>
    <t>Colorado</t>
  </si>
  <si>
    <t>CO</t>
  </si>
  <si>
    <t>Connecticut</t>
  </si>
  <si>
    <t>Delaware</t>
  </si>
  <si>
    <t>DE</t>
  </si>
  <si>
    <t>DC</t>
  </si>
  <si>
    <t>Florida</t>
  </si>
  <si>
    <t>FL</t>
  </si>
  <si>
    <t>District of Columbia</t>
  </si>
  <si>
    <t>Georgia</t>
  </si>
  <si>
    <t>GA</t>
  </si>
  <si>
    <t>Hawaii</t>
  </si>
  <si>
    <t>HI</t>
  </si>
  <si>
    <t>Idaho</t>
  </si>
  <si>
    <t>ID</t>
  </si>
  <si>
    <t>Illinois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</si>
  <si>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</si>
  <si>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</si>
  <si>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</si>
  <si>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</si>
  <si>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</si>
  <si>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</si>
  <si>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</si>
  <si>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</si>
  <si>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</si>
  <si>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</si>
  <si>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</si>
  <si>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</si>
  <si>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</si>
  <si>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</si>
  <si>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</si>
  <si>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</si>
  <si>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</si>
  <si>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</si>
  <si>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</si>
  <si>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</si>
  <si>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</si>
  <si>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</si>
  <si>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</si>
  <si>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</si>
  <si>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</si>
  <si>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</si>
  <si>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</si>
  <si>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</si>
  <si>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</si>
  <si>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</si>
  <si>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</si>
  <si>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</si>
  <si>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</si>
  <si>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</si>
  <si>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</si>
  <si>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</si>
  <si>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</si>
  <si>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</si>
  <si>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</si>
  <si>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</si>
  <si>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</si>
  <si>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</si>
  <si>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</si>
  <si>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</si>
  <si>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</si>
  <si>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</si>
  <si>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</si>
  <si>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</si>
  <si>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</si>
  <si>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</si>
  <si>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</si>
  <si>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</si>
  <si>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</si>
  <si>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</si>
  <si>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</si>
  <si>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</si>
  <si>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</si>
  <si>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</si>
  <si>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</si>
  <si>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</si>
  <si>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</si>
  <si>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</si>
  <si>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</si>
  <si>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</si>
  <si>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</si>
  <si>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</si>
  <si>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</si>
  <si>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</si>
  <si>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</si>
  <si>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</si>
  <si>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</si>
  <si>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Wyoming</t>
  </si>
  <si>
    <t>WY</t>
  </si>
  <si>
    <t>Share vaccinated</t>
  </si>
  <si>
    <t>DUMMY</t>
  </si>
  <si>
    <t>KPI Name</t>
  </si>
  <si>
    <t>Share vaccinated (now)</t>
  </si>
  <si>
    <t>dummy data</t>
  </si>
  <si>
    <t>01-JUL-2021</t>
  </si>
  <si>
    <t>22-NOV-2021</t>
  </si>
  <si>
    <t>24-NOV-2021</t>
  </si>
  <si>
    <t>25-NOV-2021</t>
  </si>
  <si>
    <t>26-NOV-2021</t>
  </si>
  <si>
    <t>https://fortune.com/2021/07/02/america-wont-make-bidens-july-4-covid-vaccine-goal-see-which-states-will/</t>
  </si>
  <si>
    <t>%</t>
  </si>
  <si>
    <t>% Range Settings</t>
  </si>
  <si>
    <t>Snapshot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</si>
</sst>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%"/>
  </numFmts>
  <fonts count="15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1"/>
      <color theme="9" tint="0.3999755851924192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C00000"/>
      <name val="Calibri Light"/>
      <family val="2"/>
      <scheme val="major"/>
    </font>
    <font>
      <sz val="8"/>
      <name val="Calibri"/>
      <family val="2"/>
      <scheme val="minor"/>
    </font>
    <font>
      <sz val="8"/>
      <color rgb="FFA6A6A6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9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 Light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8306B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94C4DF"/>
        <bgColor indexed="64"/>
      </patternFill>
    </fill>
    <fill>
      <patternFill patternType="solid">
        <fgColor rgb="FFD0E1F2"/>
        <bgColor indexed="64"/>
      </patternFill>
    </fill>
    <fill>
      <patternFill patternType="solid">
        <fgColor rgb="FFEAF0FF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4.9989318521683403E-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4.9989318521683403E-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4.9989318521683403E-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/>
      </top>
      <bottom style="thin">
        <color theme="0" tint="-4.9989318521683403E-2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165" fontId="0" fillId="0" borderId="0" xfId="0" applyNumberFormat="1"/>
    <xf numFmtId="166" fontId="2" fillId="0" borderId="0" xfId="0" applyNumberFormat="1" applyFont="1"/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4" fontId="0" fillId="0" borderId="1" xfId="0" applyNumberFormat="1" applyBorder="1"/>
    <xf numFmtId="2" fontId="0" fillId="0" borderId="1" xfId="0" applyNumberFormat="1" applyBorder="1"/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6" fontId="0" fillId="0" borderId="0" xfId="0" applyNumberFormat="1" applyFont="1"/>
    <xf numFmtId="167" fontId="7" fillId="0" borderId="0" xfId="0" applyNumberFormat="1" applyFont="1"/>
    <xf numFmtId="15" fontId="0" fillId="0" borderId="0" xfId="0" applyNumberFormat="1" applyAlignment="1">
      <alignment horizontal="center"/>
    </xf>
    <xf numFmtId="0" fontId="8" fillId="0" borderId="0" xfId="0" applyFont="1"/>
    <xf numFmtId="0" fontId="0" fillId="9" borderId="8" xfId="0" applyFill="1" applyBorder="1"/>
    <xf numFmtId="0" fontId="0" fillId="9" borderId="9" xfId="0" applyFill="1" applyBorder="1"/>
    <xf numFmtId="0" fontId="0" fillId="9" borderId="10" xfId="0" applyFill="1" applyBorder="1"/>
    <xf numFmtId="0" fontId="0" fillId="9" borderId="11" xfId="0" applyFill="1" applyBorder="1"/>
    <xf numFmtId="0" fontId="0" fillId="9" borderId="0" xfId="0" applyFill="1" applyBorder="1"/>
    <xf numFmtId="0" fontId="0" fillId="9" borderId="12" xfId="0" applyFill="1" applyBorder="1"/>
    <xf numFmtId="0" fontId="0" fillId="4" borderId="0" xfId="0" applyFill="1" applyBorder="1"/>
    <xf numFmtId="0" fontId="0" fillId="5" borderId="0" xfId="0" applyFill="1" applyBorder="1"/>
    <xf numFmtId="0" fontId="0" fillId="6" borderId="0" xfId="0" applyFill="1" applyBorder="1"/>
    <xf numFmtId="0" fontId="0" fillId="7" borderId="0" xfId="0" applyFill="1" applyBorder="1"/>
    <xf numFmtId="0" fontId="0" fillId="8" borderId="0" xfId="0" applyFill="1" applyBorder="1"/>
    <xf numFmtId="0" fontId="0" fillId="9" borderId="13" xfId="0" applyFill="1" applyBorder="1"/>
    <xf numFmtId="0" fontId="0" fillId="9" borderId="14" xfId="0" applyFill="1" applyBorder="1"/>
    <xf numFmtId="0" fontId="0" fillId="9" borderId="15" xfId="0" applyFill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 applyBorder="1" applyAlignment="1">
      <alignment horizontal="right"/>
    </xf>
    <xf numFmtId="2" fontId="11" fillId="0" borderId="0" xfId="0" applyNumberFormat="1" applyFont="1" applyFill="1" applyBorder="1"/>
    <xf numFmtId="2" fontId="11" fillId="0" borderId="0" xfId="0" applyNumberFormat="1" applyFont="1" applyFill="1" applyBorder="1" applyAlignment="1">
      <alignment horizontal="right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4" fillId="3" borderId="21" xfId="0" applyFont="1" applyFill="1" applyBorder="1"/>
    <xf numFmtId="164" fontId="6" fillId="3" borderId="22" xfId="0" applyNumberFormat="1" applyFont="1" applyFill="1" applyBorder="1"/>
    <xf numFmtId="0" fontId="6" fillId="3" borderId="22" xfId="0" applyFont="1" applyFill="1" applyBorder="1"/>
    <xf numFmtId="0" fontId="6" fillId="3" borderId="23" xfId="0" applyFont="1" applyFill="1" applyBorder="1"/>
    <xf numFmtId="0" fontId="14" fillId="3" borderId="24" xfId="0" applyFont="1" applyFill="1" applyBorder="1"/>
    <xf numFmtId="164" fontId="6" fillId="3" borderId="25" xfId="0" applyNumberFormat="1" applyFont="1" applyFill="1" applyBorder="1"/>
    <xf numFmtId="0" fontId="6" fillId="3" borderId="25" xfId="0" applyFont="1" applyFill="1" applyBorder="1"/>
    <xf numFmtId="0" fontId="6" fillId="3" borderId="26" xfId="0" applyFont="1" applyFill="1" applyBorder="1"/>
    <xf numFmtId="0" fontId="14" fillId="3" borderId="27" xfId="0" applyFont="1" applyFill="1" applyBorder="1"/>
    <xf numFmtId="164" fontId="6" fillId="3" borderId="28" xfId="0" applyNumberFormat="1" applyFont="1" applyFill="1" applyBorder="1"/>
    <xf numFmtId="0" fontId="6" fillId="3" borderId="28" xfId="0" applyFont="1" applyFill="1" applyBorder="1"/>
    <xf numFmtId="0" fontId="6" fillId="3" borderId="29" xfId="0" applyFont="1" applyFill="1" applyBorder="1"/>
    <xf numFmtId="0" fontId="13" fillId="3" borderId="19" xfId="0" quotePrefix="1" applyFont="1" applyFill="1" applyBorder="1" applyAlignment="1">
      <alignment horizontal="right"/>
    </xf>
    <xf numFmtId="0" fontId="13" fillId="3" borderId="20" xfId="0" quotePrefix="1" applyFont="1" applyFill="1" applyBorder="1" applyAlignment="1">
      <alignment horizontal="right"/>
    </xf>
    <xf numFmtId="9" fontId="0" fillId="0" borderId="0" xfId="0" applyNumberFormat="1"/>
    <xf numFmtId="9" fontId="7" fillId="0" borderId="0" xfId="0" applyNumberFormat="1" applyFont="1"/>
  </cellXfs>
  <cellStyles count="2">
    <cellStyle name="Normal" xfId="0" builtinId="0"/>
    <cellStyle name="Normal 2" xfId="1" xr:uid="{21B55911-8B29-4D11-B3D7-F2C74129D5DD}"/>
  </cellStyles>
  <dxfs count="0"/>
  <tableStyles count="0" defaultTableStyle="TableStyleMedium2" defaultPivotStyle="PivotStyleLight16"/>
  <colors>
    <mruColors>
      <color rgb="FF4472C4"/>
      <color rgb="FFD0E1F2"/>
      <color rgb="FFEAF0FF"/>
      <color rgb="FF94C4DF"/>
      <color rgb="FF08306B"/>
      <color rgb="FF2171B5"/>
      <color rgb="FF31D7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/Relationships>
</file>

<file path=xl/charts/_rels/chart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26" Type="http://schemas.openxmlformats.org/officeDocument/2006/relationships/image" Target="../media/image226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png"/><Relationship Id="rId237" Type="http://schemas.openxmlformats.org/officeDocument/2006/relationships/image" Target="../media/image237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pn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62" Type="http://schemas.openxmlformats.org/officeDocument/2006/relationships/image" Target="../media/image162.png"/><Relationship Id="rId183" Type="http://schemas.openxmlformats.org/officeDocument/2006/relationships/image" Target="../media/image183.png"/><Relationship Id="rId218" Type="http://schemas.openxmlformats.org/officeDocument/2006/relationships/image" Target="../media/image218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633601027213563E-2"/>
          <c:y val="3.9651089068411902E-2"/>
          <c:w val="0.85382180294575682"/>
          <c:h val="0.88479101840984686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59EE-4733-87D9-C9F6C85930F4}"/>
              </c:ext>
            </c:extLst>
          </c:dPt>
          <c:xVal>
            <c:numRef>
              <c:f>'  '!$M$2:$M$53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6.24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3.76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'!$N$2:$N$53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3.1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3.7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6.62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59EE-4733-87D9-C9F6C85930F4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59EE-4733-87D9-C9F6C85930F4}"/>
              </c:ext>
            </c:extLst>
          </c:dPt>
          <c:xVal>
            <c:numRef>
              <c:f>'  '!$O$2:$O$53</c:f>
              <c:numCache>
                <c:formatCode>General</c:formatCode>
                <c:ptCount val="52"/>
                <c:pt idx="0">
                  <c:v>6.6</c:v>
                </c:pt>
                <c:pt idx="1">
                  <c:v>#N/A</c:v>
                </c:pt>
                <c:pt idx="2">
                  <c:v>#N/A</c:v>
                </c:pt>
                <c:pt idx="3">
                  <c:v>5.85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7.05</c:v>
                </c:pt>
                <c:pt idx="10">
                  <c:v>#N/A</c:v>
                </c:pt>
                <c:pt idx="11">
                  <c:v>2.95</c:v>
                </c:pt>
                <c:pt idx="12">
                  <c:v>#N/A</c:v>
                </c:pt>
                <c:pt idx="13">
                  <c:v>6.52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5.78</c:v>
                </c:pt>
                <c:pt idx="25">
                  <c:v>3.56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7.4</c:v>
                </c:pt>
                <c:pt idx="33">
                  <c:v>4.6900000000000004</c:v>
                </c:pt>
                <c:pt idx="34">
                  <c:v>6.94</c:v>
                </c:pt>
                <c:pt idx="35">
                  <c:v>4.9400000000000004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7.35</c:v>
                </c:pt>
                <c:pt idx="40">
                  <c:v>#N/A</c:v>
                </c:pt>
                <c:pt idx="41">
                  <c:v>6.71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7.34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'!$P$2:$P$53</c:f>
              <c:numCache>
                <c:formatCode>0.00</c:formatCode>
                <c:ptCount val="52"/>
                <c:pt idx="0">
                  <c:v>3.8</c:v>
                </c:pt>
                <c:pt idx="1">
                  <c:v>#N/A</c:v>
                </c:pt>
                <c:pt idx="2">
                  <c:v>#N/A</c:v>
                </c:pt>
                <c:pt idx="3">
                  <c:v>4.21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4</c:v>
                </c:pt>
                <c:pt idx="10">
                  <c:v>#N/A</c:v>
                </c:pt>
                <c:pt idx="11">
                  <c:v>7.55</c:v>
                </c:pt>
                <c:pt idx="12">
                  <c:v>#N/A</c:v>
                </c:pt>
                <c:pt idx="13">
                  <c:v>6.01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5.33</c:v>
                </c:pt>
                <c:pt idx="25">
                  <c:v>7.9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5.15</c:v>
                </c:pt>
                <c:pt idx="33">
                  <c:v>7.92</c:v>
                </c:pt>
                <c:pt idx="34">
                  <c:v>6.38</c:v>
                </c:pt>
                <c:pt idx="35">
                  <c:v>4.2699999999999996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4.4000000000000004</c:v>
                </c:pt>
                <c:pt idx="40">
                  <c:v>#N/A</c:v>
                </c:pt>
                <c:pt idx="41">
                  <c:v>4.8600000000000003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6.04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59EE-4733-87D9-C9F6C85930F4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D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59EE-4733-87D9-C9F6C85930F4}"/>
              </c:ext>
            </c:extLst>
          </c:dPt>
          <c:xVal>
            <c:numRef>
              <c:f>'  '!$Q$2:$Q$53</c:f>
              <c:numCache>
                <c:formatCode>General</c:formatCode>
                <c:ptCount val="52"/>
                <c:pt idx="0">
                  <c:v>#N/A</c:v>
                </c:pt>
                <c:pt idx="1">
                  <c:v>2</c:v>
                </c:pt>
                <c:pt idx="2">
                  <c:v>3.05</c:v>
                </c:pt>
                <c:pt idx="3">
                  <c:v>#N/A</c:v>
                </c:pt>
                <c:pt idx="4">
                  <c:v>#N/A</c:v>
                </c:pt>
                <c:pt idx="5">
                  <c:v>3.98</c:v>
                </c:pt>
                <c:pt idx="6">
                  <c:v>#N/A</c:v>
                </c:pt>
                <c:pt idx="7">
                  <c:v>#N/A</c:v>
                </c:pt>
                <c:pt idx="8">
                  <c:v>7.1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5.56</c:v>
                </c:pt>
                <c:pt idx="15">
                  <c:v>4.97</c:v>
                </c:pt>
                <c:pt idx="16">
                  <c:v>6.68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6.33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4.7699999999999996</c:v>
                </c:pt>
                <c:pt idx="27">
                  <c:v>2.5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2.17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4.7</c:v>
                </c:pt>
                <c:pt idx="41">
                  <c:v>#N/A</c:v>
                </c:pt>
                <c:pt idx="42">
                  <c:v>4.75</c:v>
                </c:pt>
                <c:pt idx="43">
                  <c:v>3.1850000000000001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5.93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'!$R$2:$R$53</c:f>
              <c:numCache>
                <c:formatCode>0.00</c:formatCode>
                <c:ptCount val="52"/>
                <c:pt idx="0">
                  <c:v>#N/A</c:v>
                </c:pt>
                <c:pt idx="1">
                  <c:v>2</c:v>
                </c:pt>
                <c:pt idx="2">
                  <c:v>4.05</c:v>
                </c:pt>
                <c:pt idx="3">
                  <c:v>#N/A</c:v>
                </c:pt>
                <c:pt idx="4">
                  <c:v>#N/A</c:v>
                </c:pt>
                <c:pt idx="5">
                  <c:v>5.38</c:v>
                </c:pt>
                <c:pt idx="6">
                  <c:v>#N/A</c:v>
                </c:pt>
                <c:pt idx="7">
                  <c:v>#N/A</c:v>
                </c:pt>
                <c:pt idx="8">
                  <c:v>2.7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6.4</c:v>
                </c:pt>
                <c:pt idx="15">
                  <c:v>5.21</c:v>
                </c:pt>
                <c:pt idx="16">
                  <c:v>5.41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7.3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6.12</c:v>
                </c:pt>
                <c:pt idx="27">
                  <c:v>5.63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7.49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6.95</c:v>
                </c:pt>
                <c:pt idx="41">
                  <c:v>#N/A</c:v>
                </c:pt>
                <c:pt idx="42">
                  <c:v>2.95</c:v>
                </c:pt>
                <c:pt idx="43">
                  <c:v>5.64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7.16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59EE-4733-87D9-C9F6C85930F4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7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1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2-59EE-4733-87D9-C9F6C85930F4}"/>
              </c:ext>
            </c:extLst>
          </c:dPt>
          <c:xVal>
            <c:numRef>
              <c:f>'  '!$S$2:$S$53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2.14</c:v>
                </c:pt>
                <c:pt idx="5">
                  <c:v>#N/A</c:v>
                </c:pt>
                <c:pt idx="6">
                  <c:v>8.1</c:v>
                </c:pt>
                <c:pt idx="7">
                  <c:v>8.4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6.1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8.3000000000000007</c:v>
                </c:pt>
                <c:pt idx="19">
                  <c:v>7.96</c:v>
                </c:pt>
                <c:pt idx="20">
                  <c:v>#N/A</c:v>
                </c:pt>
                <c:pt idx="21">
                  <c:v>#N/A</c:v>
                </c:pt>
                <c:pt idx="22">
                  <c:v>5.45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8.11</c:v>
                </c:pt>
                <c:pt idx="29">
                  <c:v>7.97</c:v>
                </c:pt>
                <c:pt idx="30">
                  <c:v>3.87</c:v>
                </c:pt>
                <c:pt idx="31">
                  <c:v>7.6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7.56</c:v>
                </c:pt>
                <c:pt idx="38">
                  <c:v>8.2100000000000009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7.5</c:v>
                </c:pt>
                <c:pt idx="46">
                  <c:v>2.2999999999999998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7.71</c:v>
                </c:pt>
                <c:pt idx="51">
                  <c:v>#N/A</c:v>
                </c:pt>
              </c:numCache>
            </c:numRef>
          </c:xVal>
          <c:yVal>
            <c:numRef>
              <c:f>'  '!$T$2:$T$53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5.4</c:v>
                </c:pt>
                <c:pt idx="5">
                  <c:v>#N/A</c:v>
                </c:pt>
                <c:pt idx="6">
                  <c:v>7.5</c:v>
                </c:pt>
                <c:pt idx="7">
                  <c:v>6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5.9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8.7100000000000009</c:v>
                </c:pt>
                <c:pt idx="19">
                  <c:v>6.5</c:v>
                </c:pt>
                <c:pt idx="20">
                  <c:v>#N/A</c:v>
                </c:pt>
                <c:pt idx="21">
                  <c:v>#N/A</c:v>
                </c:pt>
                <c:pt idx="22">
                  <c:v>7.56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8.17</c:v>
                </c:pt>
                <c:pt idx="29">
                  <c:v>6.85</c:v>
                </c:pt>
                <c:pt idx="30">
                  <c:v>3.91</c:v>
                </c:pt>
                <c:pt idx="31">
                  <c:v>7.7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6.87</c:v>
                </c:pt>
                <c:pt idx="38">
                  <c:v>7.6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5.8</c:v>
                </c:pt>
                <c:pt idx="46">
                  <c:v>8.43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6.41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3-59EE-4733-87D9-C9F6C85930F4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2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4-59EE-4733-87D9-C9F6C85930F4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5-59EE-4733-87D9-C9F6C85930F4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2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6-59EE-4733-87D9-C9F6C85930F4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2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7-59EE-4733-87D9-C9F6C85930F4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2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8-59EE-4733-87D9-C9F6C85930F4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2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9-59EE-4733-87D9-C9F6C85930F4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2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A-59EE-4733-87D9-C9F6C85930F4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2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B-59EE-4733-87D9-C9F6C85930F4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2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C-59EE-4733-87D9-C9F6C85930F4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2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D-59EE-4733-87D9-C9F6C85930F4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2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E-59EE-4733-87D9-C9F6C85930F4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2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F-59EE-4733-87D9-C9F6C85930F4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2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0-59EE-4733-87D9-C9F6C85930F4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2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1-59EE-4733-87D9-C9F6C85930F4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2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2-59EE-4733-87D9-C9F6C85930F4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2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3-59EE-4733-87D9-C9F6C85930F4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2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4-59EE-4733-87D9-C9F6C85930F4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2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5-59EE-4733-87D9-C9F6C85930F4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2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6-59EE-4733-87D9-C9F6C85930F4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7-59EE-4733-87D9-C9F6C85930F4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8-59EE-4733-87D9-C9F6C85930F4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9-59EE-4733-87D9-C9F6C85930F4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A-59EE-4733-87D9-C9F6C85930F4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B-59EE-4733-87D9-C9F6C85930F4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C-59EE-4733-87D9-C9F6C85930F4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D-59EE-4733-87D9-C9F6C85930F4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E-59EE-4733-87D9-C9F6C85930F4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F-59EE-4733-87D9-C9F6C85930F4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0-59EE-4733-87D9-C9F6C85930F4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2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1-59EE-4733-87D9-C9F6C85930F4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2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2-59EE-4733-87D9-C9F6C85930F4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2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3-59EE-4733-87D9-C9F6C85930F4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2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4-59EE-4733-87D9-C9F6C85930F4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2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5-59EE-4733-87D9-C9F6C85930F4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2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6-59EE-4733-87D9-C9F6C85930F4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2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7-59EE-4733-87D9-C9F6C85930F4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8-59EE-4733-87D9-C9F6C85930F4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9-59EE-4733-87D9-C9F6C85930F4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A-59EE-4733-87D9-C9F6C85930F4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B-59EE-4733-87D9-C9F6C85930F4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C-59EE-4733-87D9-C9F6C85930F4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D-59EE-4733-87D9-C9F6C85930F4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2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E-59EE-4733-87D9-C9F6C85930F4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F-59EE-4733-87D9-C9F6C85930F4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0-59EE-4733-87D9-C9F6C85930F4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1-59EE-4733-87D9-C9F6C85930F4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2-59EE-4733-87D9-C9F6C85930F4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3-59EE-4733-87D9-C9F6C85930F4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4-59EE-4733-87D9-C9F6C85930F4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5-59EE-4733-87D9-C9F6C85930F4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6-59EE-4733-87D9-C9F6C85930F4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7-59EE-4733-87D9-C9F6C85930F4}"/>
              </c:ext>
            </c:extLst>
          </c:dPt>
          <c:xVal>
            <c:numRef>
              <c:f>'  '!$U$2:$U$53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3.7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8.17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7.94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'!$V$2:$V$53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1.5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7.74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8.15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8-59EE-4733-87D9-C9F6C8593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ysClr val="window" lastClr="FFFFFF"/>
        </a:solidFill>
        <a:ln>
          <a:noFill/>
        </a:ln>
        <a:effectLst/>
      </c:spPr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659834760105449E-2"/>
          <c:y val="3.9651089068411902E-2"/>
          <c:w val="0.93262720074052941"/>
          <c:h val="0.90035531922146095"/>
        </c:manualLayout>
      </c:layout>
      <c:scatterChart>
        <c:scatterStyle val="lineMarker"/>
        <c:varyColors val="0"/>
        <c:ser>
          <c:idx val="1"/>
          <c:order val="0"/>
          <c:tx>
            <c:v>L1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8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9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A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B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C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D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E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F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0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1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2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3-37F3-4C8F-958B-96B05C0FE0CB}"/>
              </c:ext>
            </c:extLst>
          </c:dPt>
          <c:xVal>
            <c:numRef>
              <c:f>'  '!$M$2:$M$53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6.24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3.76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'!$N$2:$N$53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3.1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3.7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6.62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4-37F3-4C8F-958B-96B05C0FE0CB}"/>
            </c:ext>
          </c:extLst>
        </c:ser>
        <c:ser>
          <c:idx val="0"/>
          <c:order val="1"/>
          <c:tx>
            <c:v>L2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5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6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9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A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B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C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D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E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1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2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3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4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5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6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7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8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9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A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D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E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F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0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1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2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3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4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5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6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9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A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B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C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D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E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F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0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3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4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5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6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37F3-4C8F-958B-96B05C0FE0CB}"/>
              </c:ext>
            </c:extLst>
          </c:dPt>
          <c:xVal>
            <c:numRef>
              <c:f>'  '!$O$2:$O$53</c:f>
              <c:numCache>
                <c:formatCode>General</c:formatCode>
                <c:ptCount val="52"/>
                <c:pt idx="0">
                  <c:v>6.6</c:v>
                </c:pt>
                <c:pt idx="1">
                  <c:v>#N/A</c:v>
                </c:pt>
                <c:pt idx="2">
                  <c:v>#N/A</c:v>
                </c:pt>
                <c:pt idx="3">
                  <c:v>5.85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7.05</c:v>
                </c:pt>
                <c:pt idx="10">
                  <c:v>#N/A</c:v>
                </c:pt>
                <c:pt idx="11">
                  <c:v>2.95</c:v>
                </c:pt>
                <c:pt idx="12">
                  <c:v>#N/A</c:v>
                </c:pt>
                <c:pt idx="13">
                  <c:v>6.52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5.78</c:v>
                </c:pt>
                <c:pt idx="25">
                  <c:v>3.56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7.4</c:v>
                </c:pt>
                <c:pt idx="33">
                  <c:v>4.6900000000000004</c:v>
                </c:pt>
                <c:pt idx="34">
                  <c:v>6.94</c:v>
                </c:pt>
                <c:pt idx="35">
                  <c:v>4.9400000000000004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7.35</c:v>
                </c:pt>
                <c:pt idx="40">
                  <c:v>#N/A</c:v>
                </c:pt>
                <c:pt idx="41">
                  <c:v>6.71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7.34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'!$P$2:$P$53</c:f>
              <c:numCache>
                <c:formatCode>0.00</c:formatCode>
                <c:ptCount val="52"/>
                <c:pt idx="0">
                  <c:v>3.8</c:v>
                </c:pt>
                <c:pt idx="1">
                  <c:v>#N/A</c:v>
                </c:pt>
                <c:pt idx="2">
                  <c:v>#N/A</c:v>
                </c:pt>
                <c:pt idx="3">
                  <c:v>4.21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4</c:v>
                </c:pt>
                <c:pt idx="10">
                  <c:v>#N/A</c:v>
                </c:pt>
                <c:pt idx="11">
                  <c:v>7.55</c:v>
                </c:pt>
                <c:pt idx="12">
                  <c:v>#N/A</c:v>
                </c:pt>
                <c:pt idx="13">
                  <c:v>6.01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5.33</c:v>
                </c:pt>
                <c:pt idx="25">
                  <c:v>7.9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5.15</c:v>
                </c:pt>
                <c:pt idx="33">
                  <c:v>7.92</c:v>
                </c:pt>
                <c:pt idx="34">
                  <c:v>6.38</c:v>
                </c:pt>
                <c:pt idx="35">
                  <c:v>4.2699999999999996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4.4000000000000004</c:v>
                </c:pt>
                <c:pt idx="40">
                  <c:v>#N/A</c:v>
                </c:pt>
                <c:pt idx="41">
                  <c:v>4.8600000000000003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6.04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9-37F3-4C8F-958B-96B05C0FE0CB}"/>
            </c:ext>
          </c:extLst>
        </c:ser>
        <c:ser>
          <c:idx val="2"/>
          <c:order val="2"/>
          <c:tx>
            <c:v>L3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A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B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C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D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E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F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0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1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2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3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4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5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6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7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8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9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A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B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C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D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F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0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1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2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3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4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5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6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7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8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B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C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D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E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F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0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1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2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3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4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1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5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1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6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1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7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1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8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1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9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1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A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1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1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1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D-37F3-4C8F-958B-96B05C0FE0CB}"/>
              </c:ext>
            </c:extLst>
          </c:dPt>
          <c:xVal>
            <c:numRef>
              <c:f>'  '!$Q$2:$Q$53</c:f>
              <c:numCache>
                <c:formatCode>General</c:formatCode>
                <c:ptCount val="52"/>
                <c:pt idx="0">
                  <c:v>#N/A</c:v>
                </c:pt>
                <c:pt idx="1">
                  <c:v>2</c:v>
                </c:pt>
                <c:pt idx="2">
                  <c:v>3.05</c:v>
                </c:pt>
                <c:pt idx="3">
                  <c:v>#N/A</c:v>
                </c:pt>
                <c:pt idx="4">
                  <c:v>#N/A</c:v>
                </c:pt>
                <c:pt idx="5">
                  <c:v>3.98</c:v>
                </c:pt>
                <c:pt idx="6">
                  <c:v>#N/A</c:v>
                </c:pt>
                <c:pt idx="7">
                  <c:v>#N/A</c:v>
                </c:pt>
                <c:pt idx="8">
                  <c:v>7.1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5.56</c:v>
                </c:pt>
                <c:pt idx="15">
                  <c:v>4.97</c:v>
                </c:pt>
                <c:pt idx="16">
                  <c:v>6.68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6.33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4.7699999999999996</c:v>
                </c:pt>
                <c:pt idx="27">
                  <c:v>2.5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2.17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4.7</c:v>
                </c:pt>
                <c:pt idx="41">
                  <c:v>#N/A</c:v>
                </c:pt>
                <c:pt idx="42">
                  <c:v>4.75</c:v>
                </c:pt>
                <c:pt idx="43">
                  <c:v>3.1850000000000001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5.93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'!$R$2:$R$53</c:f>
              <c:numCache>
                <c:formatCode>0.00</c:formatCode>
                <c:ptCount val="52"/>
                <c:pt idx="0">
                  <c:v>#N/A</c:v>
                </c:pt>
                <c:pt idx="1">
                  <c:v>2</c:v>
                </c:pt>
                <c:pt idx="2">
                  <c:v>4.05</c:v>
                </c:pt>
                <c:pt idx="3">
                  <c:v>#N/A</c:v>
                </c:pt>
                <c:pt idx="4">
                  <c:v>#N/A</c:v>
                </c:pt>
                <c:pt idx="5">
                  <c:v>5.38</c:v>
                </c:pt>
                <c:pt idx="6">
                  <c:v>#N/A</c:v>
                </c:pt>
                <c:pt idx="7">
                  <c:v>#N/A</c:v>
                </c:pt>
                <c:pt idx="8">
                  <c:v>2.7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6.4</c:v>
                </c:pt>
                <c:pt idx="15">
                  <c:v>5.21</c:v>
                </c:pt>
                <c:pt idx="16">
                  <c:v>5.41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7.3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6.12</c:v>
                </c:pt>
                <c:pt idx="27">
                  <c:v>5.63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7.49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6.95</c:v>
                </c:pt>
                <c:pt idx="41">
                  <c:v>#N/A</c:v>
                </c:pt>
                <c:pt idx="42">
                  <c:v>2.95</c:v>
                </c:pt>
                <c:pt idx="43">
                  <c:v>5.64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7.16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E-37F3-4C8F-958B-96B05C0FE0CB}"/>
            </c:ext>
          </c:extLst>
        </c:ser>
        <c:ser>
          <c:idx val="3"/>
          <c:order val="3"/>
          <c:tx>
            <c:v>L4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1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F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1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0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1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1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1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2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16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3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16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4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16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16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16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7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16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8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16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9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16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A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16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B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17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C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17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D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17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E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17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17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17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1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17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2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17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3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17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4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17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5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18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6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18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7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18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8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18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18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18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B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18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C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18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D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18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E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18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F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19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0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19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1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19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2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19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3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19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4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19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5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19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6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19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7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19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8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19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9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0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A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0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B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0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C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0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D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0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E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0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CF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0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0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0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1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0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2-37F3-4C8F-958B-96B05C0FE0CB}"/>
              </c:ext>
            </c:extLst>
          </c:dPt>
          <c:xVal>
            <c:numRef>
              <c:f>'  '!$S$2:$S$53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2.14</c:v>
                </c:pt>
                <c:pt idx="5">
                  <c:v>#N/A</c:v>
                </c:pt>
                <c:pt idx="6">
                  <c:v>8.1</c:v>
                </c:pt>
                <c:pt idx="7">
                  <c:v>8.4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6.1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8.3000000000000007</c:v>
                </c:pt>
                <c:pt idx="19">
                  <c:v>7.96</c:v>
                </c:pt>
                <c:pt idx="20">
                  <c:v>#N/A</c:v>
                </c:pt>
                <c:pt idx="21">
                  <c:v>#N/A</c:v>
                </c:pt>
                <c:pt idx="22">
                  <c:v>5.45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8.11</c:v>
                </c:pt>
                <c:pt idx="29">
                  <c:v>7.97</c:v>
                </c:pt>
                <c:pt idx="30">
                  <c:v>3.87</c:v>
                </c:pt>
                <c:pt idx="31">
                  <c:v>7.6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7.56</c:v>
                </c:pt>
                <c:pt idx="38">
                  <c:v>8.2100000000000009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7.5</c:v>
                </c:pt>
                <c:pt idx="46">
                  <c:v>2.2999999999999998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7.71</c:v>
                </c:pt>
                <c:pt idx="51">
                  <c:v>#N/A</c:v>
                </c:pt>
              </c:numCache>
            </c:numRef>
          </c:xVal>
          <c:yVal>
            <c:numRef>
              <c:f>'  '!$T$2:$T$53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5.4</c:v>
                </c:pt>
                <c:pt idx="5">
                  <c:v>#N/A</c:v>
                </c:pt>
                <c:pt idx="6">
                  <c:v>7.5</c:v>
                </c:pt>
                <c:pt idx="7">
                  <c:v>6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5.9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8.7100000000000009</c:v>
                </c:pt>
                <c:pt idx="19">
                  <c:v>6.5</c:v>
                </c:pt>
                <c:pt idx="20">
                  <c:v>#N/A</c:v>
                </c:pt>
                <c:pt idx="21">
                  <c:v>#N/A</c:v>
                </c:pt>
                <c:pt idx="22">
                  <c:v>7.56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8.17</c:v>
                </c:pt>
                <c:pt idx="29">
                  <c:v>6.85</c:v>
                </c:pt>
                <c:pt idx="30">
                  <c:v>3.91</c:v>
                </c:pt>
                <c:pt idx="31">
                  <c:v>7.7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6.87</c:v>
                </c:pt>
                <c:pt idx="38">
                  <c:v>7.6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5.8</c:v>
                </c:pt>
                <c:pt idx="46">
                  <c:v>8.43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6.41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D3-37F3-4C8F-958B-96B05C0FE0CB}"/>
            </c:ext>
          </c:extLst>
        </c:ser>
        <c:ser>
          <c:idx val="4"/>
          <c:order val="4"/>
          <c:tx>
            <c:v>L5</c:v>
          </c:tx>
          <c:spPr>
            <a:ln w="19050">
              <a:noFill/>
            </a:ln>
          </c:spPr>
          <c:dPt>
            <c:idx val="0"/>
            <c:marker>
              <c:symbol val="picture"/>
              <c:spPr>
                <a:blipFill>
                  <a:blip xmlns:r="http://schemas.openxmlformats.org/officeDocument/2006/relationships" r:embed="rId20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4-37F3-4C8F-958B-96B05C0FE0CB}"/>
              </c:ext>
            </c:extLst>
          </c:dPt>
          <c:dPt>
            <c:idx val="1"/>
            <c:marker>
              <c:symbol val="picture"/>
              <c:spPr>
                <a:blipFill>
                  <a:blip xmlns:r="http://schemas.openxmlformats.org/officeDocument/2006/relationships" r:embed="rId21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5-37F3-4C8F-958B-96B05C0FE0CB}"/>
              </c:ext>
            </c:extLst>
          </c:dPt>
          <c:dPt>
            <c:idx val="2"/>
            <c:marker>
              <c:symbol val="picture"/>
              <c:spPr>
                <a:blipFill>
                  <a:blip xmlns:r="http://schemas.openxmlformats.org/officeDocument/2006/relationships" r:embed="rId21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6-37F3-4C8F-958B-96B05C0FE0CB}"/>
              </c:ext>
            </c:extLst>
          </c:dPt>
          <c:dPt>
            <c:idx val="3"/>
            <c:marker>
              <c:symbol val="picture"/>
              <c:spPr>
                <a:blipFill>
                  <a:blip xmlns:r="http://schemas.openxmlformats.org/officeDocument/2006/relationships" r:embed="rId21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7-37F3-4C8F-958B-96B05C0FE0CB}"/>
              </c:ext>
            </c:extLst>
          </c:dPt>
          <c:dPt>
            <c:idx val="4"/>
            <c:marker>
              <c:symbol val="picture"/>
              <c:spPr>
                <a:blipFill>
                  <a:blip xmlns:r="http://schemas.openxmlformats.org/officeDocument/2006/relationships" r:embed="rId21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8-37F3-4C8F-958B-96B05C0FE0CB}"/>
              </c:ext>
            </c:extLst>
          </c:dPt>
          <c:dPt>
            <c:idx val="5"/>
            <c:marker>
              <c:symbol val="picture"/>
              <c:spPr>
                <a:blipFill>
                  <a:blip xmlns:r="http://schemas.openxmlformats.org/officeDocument/2006/relationships" r:embed="rId21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9-37F3-4C8F-958B-96B05C0FE0CB}"/>
              </c:ext>
            </c:extLst>
          </c:dPt>
          <c:dPt>
            <c:idx val="6"/>
            <c:marker>
              <c:symbol val="picture"/>
              <c:spPr>
                <a:blipFill>
                  <a:blip xmlns:r="http://schemas.openxmlformats.org/officeDocument/2006/relationships" r:embed="rId21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A-37F3-4C8F-958B-96B05C0FE0CB}"/>
              </c:ext>
            </c:extLst>
          </c:dPt>
          <c:dPt>
            <c:idx val="7"/>
            <c:marker>
              <c:symbol val="picture"/>
              <c:spPr>
                <a:blipFill>
                  <a:blip xmlns:r="http://schemas.openxmlformats.org/officeDocument/2006/relationships" r:embed="rId21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B-37F3-4C8F-958B-96B05C0FE0CB}"/>
              </c:ext>
            </c:extLst>
          </c:dPt>
          <c:dPt>
            <c:idx val="8"/>
            <c:marker>
              <c:symbol val="picture"/>
              <c:spPr>
                <a:blipFill>
                  <a:blip xmlns:r="http://schemas.openxmlformats.org/officeDocument/2006/relationships" r:embed="rId21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C-37F3-4C8F-958B-96B05C0FE0CB}"/>
              </c:ext>
            </c:extLst>
          </c:dPt>
          <c:dPt>
            <c:idx val="9"/>
            <c:marker>
              <c:symbol val="picture"/>
              <c:spPr>
                <a:blipFill>
                  <a:blip xmlns:r="http://schemas.openxmlformats.org/officeDocument/2006/relationships" r:embed="rId21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D-37F3-4C8F-958B-96B05C0FE0CB}"/>
              </c:ext>
            </c:extLst>
          </c:dPt>
          <c:dPt>
            <c:idx val="10"/>
            <c:marker>
              <c:symbol val="picture"/>
              <c:spPr>
                <a:blipFill>
                  <a:blip xmlns:r="http://schemas.openxmlformats.org/officeDocument/2006/relationships" r:embed="rId21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E-37F3-4C8F-958B-96B05C0FE0CB}"/>
              </c:ext>
            </c:extLst>
          </c:dPt>
          <c:dPt>
            <c:idx val="11"/>
            <c:marker>
              <c:symbol val="picture"/>
              <c:spPr>
                <a:blipFill>
                  <a:blip xmlns:r="http://schemas.openxmlformats.org/officeDocument/2006/relationships" r:embed="rId22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DF-37F3-4C8F-958B-96B05C0FE0CB}"/>
              </c:ext>
            </c:extLst>
          </c:dPt>
          <c:dPt>
            <c:idx val="12"/>
            <c:marker>
              <c:symbol val="picture"/>
              <c:spPr>
                <a:blipFill>
                  <a:blip xmlns:r="http://schemas.openxmlformats.org/officeDocument/2006/relationships" r:embed="rId22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0-37F3-4C8F-958B-96B05C0FE0CB}"/>
              </c:ext>
            </c:extLst>
          </c:dPt>
          <c:dPt>
            <c:idx val="13"/>
            <c:marker>
              <c:symbol val="picture"/>
              <c:spPr>
                <a:blipFill>
                  <a:blip xmlns:r="http://schemas.openxmlformats.org/officeDocument/2006/relationships" r:embed="rId22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1-37F3-4C8F-958B-96B05C0FE0CB}"/>
              </c:ext>
            </c:extLst>
          </c:dPt>
          <c:dPt>
            <c:idx val="14"/>
            <c:marker>
              <c:symbol val="picture"/>
              <c:spPr>
                <a:blipFill>
                  <a:blip xmlns:r="http://schemas.openxmlformats.org/officeDocument/2006/relationships" r:embed="rId22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2-37F3-4C8F-958B-96B05C0FE0CB}"/>
              </c:ext>
            </c:extLst>
          </c:dPt>
          <c:dPt>
            <c:idx val="15"/>
            <c:marker>
              <c:symbol val="picture"/>
              <c:spPr>
                <a:blipFill>
                  <a:blip xmlns:r="http://schemas.openxmlformats.org/officeDocument/2006/relationships" r:embed="rId22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3-37F3-4C8F-958B-96B05C0FE0CB}"/>
              </c:ext>
            </c:extLst>
          </c:dPt>
          <c:dPt>
            <c:idx val="16"/>
            <c:marker>
              <c:symbol val="picture"/>
              <c:spPr>
                <a:blipFill>
                  <a:blip xmlns:r="http://schemas.openxmlformats.org/officeDocument/2006/relationships" r:embed="rId22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4-37F3-4C8F-958B-96B05C0FE0CB}"/>
              </c:ext>
            </c:extLst>
          </c:dPt>
          <c:dPt>
            <c:idx val="17"/>
            <c:marker>
              <c:symbol val="picture"/>
              <c:spPr>
                <a:blipFill>
                  <a:blip xmlns:r="http://schemas.openxmlformats.org/officeDocument/2006/relationships" r:embed="rId22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5-37F3-4C8F-958B-96B05C0FE0CB}"/>
              </c:ext>
            </c:extLst>
          </c:dPt>
          <c:dPt>
            <c:idx val="18"/>
            <c:marker>
              <c:symbol val="picture"/>
              <c:spPr>
                <a:blipFill>
                  <a:blip xmlns:r="http://schemas.openxmlformats.org/officeDocument/2006/relationships" r:embed="rId22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6-37F3-4C8F-958B-96B05C0FE0CB}"/>
              </c:ext>
            </c:extLst>
          </c:dPt>
          <c:dPt>
            <c:idx val="19"/>
            <c:marker>
              <c:symbol val="picture"/>
              <c:spPr>
                <a:blipFill>
                  <a:blip xmlns:r="http://schemas.openxmlformats.org/officeDocument/2006/relationships" r:embed="rId22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7-37F3-4C8F-958B-96B05C0FE0CB}"/>
              </c:ext>
            </c:extLst>
          </c:dPt>
          <c:dPt>
            <c:idx val="20"/>
            <c:marker>
              <c:symbol val="picture"/>
              <c:spPr>
                <a:blipFill>
                  <a:blip xmlns:r="http://schemas.openxmlformats.org/officeDocument/2006/relationships" r:embed="rId22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8-37F3-4C8F-958B-96B05C0FE0CB}"/>
              </c:ext>
            </c:extLst>
          </c:dPt>
          <c:dPt>
            <c:idx val="21"/>
            <c:marker>
              <c:symbol val="picture"/>
              <c:spPr>
                <a:blipFill>
                  <a:blip xmlns:r="http://schemas.openxmlformats.org/officeDocument/2006/relationships" r:embed="rId23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9-37F3-4C8F-958B-96B05C0FE0CB}"/>
              </c:ext>
            </c:extLst>
          </c:dPt>
          <c:dPt>
            <c:idx val="22"/>
            <c:marker>
              <c:symbol val="picture"/>
              <c:spPr>
                <a:blipFill>
                  <a:blip xmlns:r="http://schemas.openxmlformats.org/officeDocument/2006/relationships" r:embed="rId23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A-37F3-4C8F-958B-96B05C0FE0CB}"/>
              </c:ext>
            </c:extLst>
          </c:dPt>
          <c:dPt>
            <c:idx val="23"/>
            <c:marker>
              <c:symbol val="picture"/>
              <c:spPr>
                <a:blipFill>
                  <a:blip xmlns:r="http://schemas.openxmlformats.org/officeDocument/2006/relationships" r:embed="rId23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B-37F3-4C8F-958B-96B05C0FE0CB}"/>
              </c:ext>
            </c:extLst>
          </c:dPt>
          <c:dPt>
            <c:idx val="24"/>
            <c:marker>
              <c:symbol val="picture"/>
              <c:spPr>
                <a:blipFill>
                  <a:blip xmlns:r="http://schemas.openxmlformats.org/officeDocument/2006/relationships" r:embed="rId23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C-37F3-4C8F-958B-96B05C0FE0CB}"/>
              </c:ext>
            </c:extLst>
          </c:dPt>
          <c:dPt>
            <c:idx val="25"/>
            <c:marker>
              <c:symbol val="picture"/>
              <c:spPr>
                <a:blipFill>
                  <a:blip xmlns:r="http://schemas.openxmlformats.org/officeDocument/2006/relationships" r:embed="rId23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D-37F3-4C8F-958B-96B05C0FE0CB}"/>
              </c:ext>
            </c:extLst>
          </c:dPt>
          <c:dPt>
            <c:idx val="26"/>
            <c:marker>
              <c:symbol val="picture"/>
              <c:spPr>
                <a:blipFill>
                  <a:blip xmlns:r="http://schemas.openxmlformats.org/officeDocument/2006/relationships" r:embed="rId23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E-37F3-4C8F-958B-96B05C0FE0CB}"/>
              </c:ext>
            </c:extLst>
          </c:dPt>
          <c:dPt>
            <c:idx val="27"/>
            <c:marker>
              <c:symbol val="picture"/>
              <c:spPr>
                <a:blipFill>
                  <a:blip xmlns:r="http://schemas.openxmlformats.org/officeDocument/2006/relationships" r:embed="rId23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EF-37F3-4C8F-958B-96B05C0FE0CB}"/>
              </c:ext>
            </c:extLst>
          </c:dPt>
          <c:dPt>
            <c:idx val="28"/>
            <c:marker>
              <c:symbol val="picture"/>
              <c:spPr>
                <a:blipFill>
                  <a:blip xmlns:r="http://schemas.openxmlformats.org/officeDocument/2006/relationships" r:embed="rId23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0-37F3-4C8F-958B-96B05C0FE0CB}"/>
              </c:ext>
            </c:extLst>
          </c:dPt>
          <c:dPt>
            <c:idx val="29"/>
            <c:marker>
              <c:symbol val="picture"/>
              <c:spPr>
                <a:blipFill>
                  <a:blip xmlns:r="http://schemas.openxmlformats.org/officeDocument/2006/relationships" r:embed="rId23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1-37F3-4C8F-958B-96B05C0FE0CB}"/>
              </c:ext>
            </c:extLst>
          </c:dPt>
          <c:dPt>
            <c:idx val="30"/>
            <c:marker>
              <c:symbol val="picture"/>
              <c:spPr>
                <a:blipFill>
                  <a:blip xmlns:r="http://schemas.openxmlformats.org/officeDocument/2006/relationships" r:embed="rId23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2-37F3-4C8F-958B-96B05C0FE0CB}"/>
              </c:ext>
            </c:extLst>
          </c:dPt>
          <c:dPt>
            <c:idx val="31"/>
            <c:marker>
              <c:symbol val="picture"/>
              <c:spPr>
                <a:blipFill>
                  <a:blip xmlns:r="http://schemas.openxmlformats.org/officeDocument/2006/relationships" r:embed="rId24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3-37F3-4C8F-958B-96B05C0FE0CB}"/>
              </c:ext>
            </c:extLst>
          </c:dPt>
          <c:dPt>
            <c:idx val="32"/>
            <c:marker>
              <c:symbol val="picture"/>
              <c:spPr>
                <a:blipFill>
                  <a:blip xmlns:r="http://schemas.openxmlformats.org/officeDocument/2006/relationships" r:embed="rId24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4-37F3-4C8F-958B-96B05C0FE0CB}"/>
              </c:ext>
            </c:extLst>
          </c:dPt>
          <c:dPt>
            <c:idx val="33"/>
            <c:marker>
              <c:symbol val="picture"/>
              <c:spPr>
                <a:blipFill>
                  <a:blip xmlns:r="http://schemas.openxmlformats.org/officeDocument/2006/relationships" r:embed="rId24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5-37F3-4C8F-958B-96B05C0FE0CB}"/>
              </c:ext>
            </c:extLst>
          </c:dPt>
          <c:dPt>
            <c:idx val="34"/>
            <c:marker>
              <c:symbol val="picture"/>
              <c:spPr>
                <a:blipFill>
                  <a:blip xmlns:r="http://schemas.openxmlformats.org/officeDocument/2006/relationships" r:embed="rId24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6-37F3-4C8F-958B-96B05C0FE0CB}"/>
              </c:ext>
            </c:extLst>
          </c:dPt>
          <c:dPt>
            <c:idx val="35"/>
            <c:marker>
              <c:symbol val="picture"/>
              <c:spPr>
                <a:blipFill>
                  <a:blip xmlns:r="http://schemas.openxmlformats.org/officeDocument/2006/relationships" r:embed="rId24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7-37F3-4C8F-958B-96B05C0FE0CB}"/>
              </c:ext>
            </c:extLst>
          </c:dPt>
          <c:dPt>
            <c:idx val="36"/>
            <c:marker>
              <c:symbol val="picture"/>
              <c:spPr>
                <a:blipFill>
                  <a:blip xmlns:r="http://schemas.openxmlformats.org/officeDocument/2006/relationships" r:embed="rId24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8-37F3-4C8F-958B-96B05C0FE0CB}"/>
              </c:ext>
            </c:extLst>
          </c:dPt>
          <c:dPt>
            <c:idx val="37"/>
            <c:marker>
              <c:symbol val="picture"/>
              <c:spPr>
                <a:blipFill>
                  <a:blip xmlns:r="http://schemas.openxmlformats.org/officeDocument/2006/relationships" r:embed="rId24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9-37F3-4C8F-958B-96B05C0FE0CB}"/>
              </c:ext>
            </c:extLst>
          </c:dPt>
          <c:dPt>
            <c:idx val="38"/>
            <c:marker>
              <c:symbol val="picture"/>
              <c:spPr>
                <a:blipFill>
                  <a:blip xmlns:r="http://schemas.openxmlformats.org/officeDocument/2006/relationships" r:embed="rId24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A-37F3-4C8F-958B-96B05C0FE0CB}"/>
              </c:ext>
            </c:extLst>
          </c:dPt>
          <c:dPt>
            <c:idx val="39"/>
            <c:marker>
              <c:symbol val="picture"/>
              <c:spPr>
                <a:blipFill>
                  <a:blip xmlns:r="http://schemas.openxmlformats.org/officeDocument/2006/relationships" r:embed="rId24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B-37F3-4C8F-958B-96B05C0FE0CB}"/>
              </c:ext>
            </c:extLst>
          </c:dPt>
          <c:dPt>
            <c:idx val="40"/>
            <c:marker>
              <c:symbol val="picture"/>
              <c:spPr>
                <a:blipFill>
                  <a:blip xmlns:r="http://schemas.openxmlformats.org/officeDocument/2006/relationships" r:embed="rId24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C-37F3-4C8F-958B-96B05C0FE0CB}"/>
              </c:ext>
            </c:extLst>
          </c:dPt>
          <c:dPt>
            <c:idx val="41"/>
            <c:marker>
              <c:symbol val="picture"/>
              <c:spPr>
                <a:blipFill>
                  <a:blip xmlns:r="http://schemas.openxmlformats.org/officeDocument/2006/relationships" r:embed="rId25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D-37F3-4C8F-958B-96B05C0FE0CB}"/>
              </c:ext>
            </c:extLst>
          </c:dPt>
          <c:dPt>
            <c:idx val="42"/>
            <c:marker>
              <c:symbol val="picture"/>
              <c:spPr>
                <a:blipFill>
                  <a:blip xmlns:r="http://schemas.openxmlformats.org/officeDocument/2006/relationships" r:embed="rId251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E-37F3-4C8F-958B-96B05C0FE0CB}"/>
              </c:ext>
            </c:extLst>
          </c:dPt>
          <c:dPt>
            <c:idx val="43"/>
            <c:marker>
              <c:symbol val="picture"/>
              <c:spPr>
                <a:blipFill>
                  <a:blip xmlns:r="http://schemas.openxmlformats.org/officeDocument/2006/relationships" r:embed="rId252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FF-37F3-4C8F-958B-96B05C0FE0CB}"/>
              </c:ext>
            </c:extLst>
          </c:dPt>
          <c:dPt>
            <c:idx val="44"/>
            <c:marker>
              <c:symbol val="picture"/>
              <c:spPr>
                <a:blipFill>
                  <a:blip xmlns:r="http://schemas.openxmlformats.org/officeDocument/2006/relationships" r:embed="rId253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0-37F3-4C8F-958B-96B05C0FE0CB}"/>
              </c:ext>
            </c:extLst>
          </c:dPt>
          <c:dPt>
            <c:idx val="45"/>
            <c:marker>
              <c:symbol val="picture"/>
              <c:spPr>
                <a:blipFill>
                  <a:blip xmlns:r="http://schemas.openxmlformats.org/officeDocument/2006/relationships" r:embed="rId254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1-37F3-4C8F-958B-96B05C0FE0CB}"/>
              </c:ext>
            </c:extLst>
          </c:dPt>
          <c:dPt>
            <c:idx val="46"/>
            <c:marker>
              <c:symbol val="picture"/>
              <c:spPr>
                <a:blipFill>
                  <a:blip xmlns:r="http://schemas.openxmlformats.org/officeDocument/2006/relationships" r:embed="rId255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2-37F3-4C8F-958B-96B05C0FE0CB}"/>
              </c:ext>
            </c:extLst>
          </c:dPt>
          <c:dPt>
            <c:idx val="47"/>
            <c:marker>
              <c:symbol val="picture"/>
              <c:spPr>
                <a:blipFill>
                  <a:blip xmlns:r="http://schemas.openxmlformats.org/officeDocument/2006/relationships" r:embed="rId256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3-37F3-4C8F-958B-96B05C0FE0CB}"/>
              </c:ext>
            </c:extLst>
          </c:dPt>
          <c:dPt>
            <c:idx val="48"/>
            <c:marker>
              <c:symbol val="picture"/>
              <c:spPr>
                <a:blipFill>
                  <a:blip xmlns:r="http://schemas.openxmlformats.org/officeDocument/2006/relationships" r:embed="rId257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4-37F3-4C8F-958B-96B05C0FE0CB}"/>
              </c:ext>
            </c:extLst>
          </c:dPt>
          <c:dPt>
            <c:idx val="49"/>
            <c:marker>
              <c:symbol val="picture"/>
              <c:spPr>
                <a:blipFill>
                  <a:blip xmlns:r="http://schemas.openxmlformats.org/officeDocument/2006/relationships" r:embed="rId258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5-37F3-4C8F-958B-96B05C0FE0CB}"/>
              </c:ext>
            </c:extLst>
          </c:dPt>
          <c:dPt>
            <c:idx val="50"/>
            <c:marker>
              <c:symbol val="picture"/>
              <c:spPr>
                <a:blipFill>
                  <a:blip xmlns:r="http://schemas.openxmlformats.org/officeDocument/2006/relationships" r:embed="rId259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6-37F3-4C8F-958B-96B05C0FE0CB}"/>
              </c:ext>
            </c:extLst>
          </c:dPt>
          <c:dPt>
            <c:idx val="51"/>
            <c:marker>
              <c:symbol val="picture"/>
              <c:spPr>
                <a:blipFill>
                  <a:blip xmlns:r="http://schemas.openxmlformats.org/officeDocument/2006/relationships" r:embed="rId260"/>
                  <a:stretch>
                    <a:fillRect/>
                  </a:stretch>
                </a:blipFill>
                <a:ln w="6350"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107-37F3-4C8F-958B-96B05C0FE0CB}"/>
              </c:ext>
            </c:extLst>
          </c:dPt>
          <c:xVal>
            <c:numRef>
              <c:f>'  '!$U$2:$U$53</c:f>
              <c:numCache>
                <c:formatCode>General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3.7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8.17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7.94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xVal>
          <c:yVal>
            <c:numRef>
              <c:f>'  '!$V$2:$V$53</c:f>
              <c:numCache>
                <c:formatCode>0.00</c:formatCode>
                <c:ptCount val="5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1.5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7.74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8.15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108-37F3-4C8F-958B-96B05C0FE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282160"/>
        <c:axId val="1335270512"/>
      </c:scatterChart>
      <c:valAx>
        <c:axId val="1335282160"/>
        <c:scaling>
          <c:orientation val="minMax"/>
          <c:max val="9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70512"/>
        <c:crosses val="autoZero"/>
        <c:crossBetween val="midCat"/>
      </c:valAx>
      <c:valAx>
        <c:axId val="1335270512"/>
        <c:scaling>
          <c:orientation val="minMax"/>
          <c:max val="10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282160"/>
        <c:crosses val="autoZero"/>
        <c:crossBetween val="midCat"/>
      </c:valAx>
      <c:spPr>
        <a:solidFill>
          <a:sysClr val="window" lastClr="FFFFFF"/>
        </a:solidFill>
        <a:ln>
          <a:noFill/>
        </a:ln>
        <a:effectLst/>
      </c:spPr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22" fmlaLink="'   '!$M$1" fmlaRange="'   '!$Q$1:$Q$5" noThreeD="1" sel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1.png"/><Relationship Id="rId2" Type="http://schemas.openxmlformats.org/officeDocument/2006/relationships/hyperlink" Target="http://www.exceldataviz.com/" TargetMode="External"/><Relationship Id="rId1" Type="http://schemas.openxmlformats.org/officeDocument/2006/relationships/chart" Target="../charts/chart1.xml"/><Relationship Id="rId6" Type="http://schemas.openxmlformats.org/officeDocument/2006/relationships/image" Target="../media/image263.png"/><Relationship Id="rId5" Type="http://schemas.openxmlformats.org/officeDocument/2006/relationships/image" Target="../media/image262.png"/><Relationship Id="rId4" Type="http://schemas.openxmlformats.org/officeDocument/2006/relationships/hyperlink" Target="https://www.instagram.com/exceldataviz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85725</xdr:rowOff>
    </xdr:from>
    <xdr:to>
      <xdr:col>23</xdr:col>
      <xdr:colOff>653143</xdr:colOff>
      <xdr:row>38</xdr:row>
      <xdr:rowOff>4843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72F7AB36-9766-BC41-844B-4572BBDC8678}"/>
            </a:ext>
          </a:extLst>
        </xdr:cNvPr>
        <xdr:cNvGrpSpPr/>
      </xdr:nvGrpSpPr>
      <xdr:grpSpPr>
        <a:xfrm>
          <a:off x="1191079" y="85725"/>
          <a:ext cx="12524921" cy="7158118"/>
          <a:chOff x="1191079" y="85725"/>
          <a:chExt cx="12524921" cy="7158118"/>
        </a:xfrm>
      </xdr:grpSpPr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GraphicFramePr>
            <a:graphicFrameLocks/>
          </xdr:cNvGraphicFramePr>
        </xdr:nvGraphicFramePr>
        <xdr:xfrm>
          <a:off x="1191079" y="85725"/>
          <a:ext cx="11073038" cy="715811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pic>
        <xdr:nvPicPr>
          <xdr:cNvPr id="9" name="Picture 8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523561" y="180975"/>
            <a:ext cx="614450" cy="862239"/>
          </a:xfrm>
          <a:prstGeom prst="rect">
            <a:avLst/>
          </a:prstGeom>
        </xdr:spPr>
      </xdr:pic>
      <xdr:pic>
        <xdr:nvPicPr>
          <xdr:cNvPr id="33" name="Picture 32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3225238" y="208645"/>
            <a:ext cx="490762" cy="485773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214923</xdr:colOff>
          <xdr:row>1</xdr:row>
          <xdr:rowOff>139700</xdr:rowOff>
        </xdr:from>
        <xdr:to>
          <xdr:col>19</xdr:col>
          <xdr:colOff>127000</xdr:colOff>
          <xdr:row>3</xdr:row>
          <xdr:rowOff>25400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142875</xdr:colOff>
      <xdr:row>1</xdr:row>
      <xdr:rowOff>19050</xdr:rowOff>
    </xdr:from>
    <xdr:ext cx="4549964" cy="468013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42875" y="209550"/>
          <a:ext cx="4549964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2400" b="0">
              <a:latin typeface="+mj-lt"/>
            </a:rPr>
            <a:t>COVID-19</a:t>
          </a:r>
          <a:r>
            <a:rPr lang="en-US" sz="2400" b="0" baseline="0">
              <a:latin typeface="+mj-lt"/>
            </a:rPr>
            <a:t> STATE VACCINE TRACKER</a:t>
          </a:r>
        </a:p>
      </xdr:txBody>
    </xdr:sp>
    <xdr:clientData/>
  </xdr:oneCellAnchor>
  <xdr:oneCellAnchor>
    <xdr:from>
      <xdr:col>0</xdr:col>
      <xdr:colOff>161925</xdr:colOff>
      <xdr:row>4</xdr:row>
      <xdr:rowOff>28575</xdr:rowOff>
    </xdr:from>
    <xdr:ext cx="1291187" cy="95346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61925" y="790575"/>
          <a:ext cx="1291187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0">
              <a:latin typeface="+mj-lt"/>
            </a:rPr>
            <a:t>SHARE OF THE </a:t>
          </a:r>
        </a:p>
        <a:p>
          <a:r>
            <a:rPr lang="en-US" sz="1100" b="0" baseline="0">
              <a:latin typeface="+mj-lt"/>
            </a:rPr>
            <a:t>POPULATION</a:t>
          </a:r>
        </a:p>
        <a:p>
          <a:r>
            <a:rPr lang="en-US" sz="1100" b="0" baseline="0">
              <a:latin typeface="+mj-lt"/>
            </a:rPr>
            <a:t>AGE 18+ THAT</a:t>
          </a:r>
        </a:p>
        <a:p>
          <a:r>
            <a:rPr lang="en-US" sz="1100" b="0" baseline="0">
              <a:latin typeface="+mj-lt"/>
            </a:rPr>
            <a:t>RECEIVED AT LEAST</a:t>
          </a:r>
        </a:p>
        <a:p>
          <a:r>
            <a:rPr lang="en-US" sz="1100" b="0" baseline="0">
              <a:latin typeface="+mj-lt"/>
            </a:rPr>
            <a:t>ONE SHOT</a:t>
          </a:r>
        </a:p>
      </xdr:txBody>
    </xdr:sp>
    <xdr:clientData/>
  </xdr:oneCellAnchor>
  <xdr:oneCellAnchor>
    <xdr:from>
      <xdr:col>2</xdr:col>
      <xdr:colOff>57150</xdr:colOff>
      <xdr:row>12</xdr:row>
      <xdr:rowOff>19050</xdr:rowOff>
    </xdr:from>
    <xdr:ext cx="450636" cy="280205"/>
    <xdr:sp macro="" textlink="Data!$AA$7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457200" y="2305050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6F30EE0F-A25F-45AA-8591-4D815221F341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80%</a:t>
          </a:fld>
          <a:endParaRPr lang="en-US" sz="1200"/>
        </a:p>
      </xdr:txBody>
    </xdr:sp>
    <xdr:clientData/>
  </xdr:oneCellAnchor>
  <xdr:oneCellAnchor>
    <xdr:from>
      <xdr:col>2</xdr:col>
      <xdr:colOff>57150</xdr:colOff>
      <xdr:row>15</xdr:row>
      <xdr:rowOff>9525</xdr:rowOff>
    </xdr:from>
    <xdr:ext cx="450636" cy="280205"/>
    <xdr:sp macro="" textlink="Data!$AA$6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57200" y="2867025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D9B93CD6-CE1A-4A9F-A4A7-6BE61CDB0244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70%</a:t>
          </a:fld>
          <a:endParaRPr lang="en-US" sz="1200" b="1"/>
        </a:p>
      </xdr:txBody>
    </xdr:sp>
    <xdr:clientData/>
  </xdr:oneCellAnchor>
  <xdr:oneCellAnchor>
    <xdr:from>
      <xdr:col>2</xdr:col>
      <xdr:colOff>57150</xdr:colOff>
      <xdr:row>18</xdr:row>
      <xdr:rowOff>28575</xdr:rowOff>
    </xdr:from>
    <xdr:ext cx="449418" cy="280205"/>
    <xdr:sp macro="" textlink="Data!$AA$5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457200" y="3457575"/>
          <a:ext cx="449418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EB6FD9BF-829D-4208-88D3-60E5ACF64AAB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60%</a:t>
          </a:fld>
          <a:endParaRPr lang="en-US" sz="1200"/>
        </a:p>
      </xdr:txBody>
    </xdr:sp>
    <xdr:clientData/>
  </xdr:oneCellAnchor>
  <xdr:oneCellAnchor>
    <xdr:from>
      <xdr:col>2</xdr:col>
      <xdr:colOff>57150</xdr:colOff>
      <xdr:row>21</xdr:row>
      <xdr:rowOff>0</xdr:rowOff>
    </xdr:from>
    <xdr:ext cx="450636" cy="280205"/>
    <xdr:sp macro="" textlink="Data!$AA$4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457200" y="4000500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BCD1DF7-6E07-4C91-B2A6-CD5C595DE4B6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50%</a:t>
          </a:fld>
          <a:endParaRPr lang="en-US" sz="1200"/>
        </a:p>
      </xdr:txBody>
    </xdr:sp>
    <xdr:clientData/>
  </xdr:oneCellAnchor>
  <xdr:oneCellAnchor>
    <xdr:from>
      <xdr:col>2</xdr:col>
      <xdr:colOff>57150</xdr:colOff>
      <xdr:row>24</xdr:row>
      <xdr:rowOff>19050</xdr:rowOff>
    </xdr:from>
    <xdr:ext cx="450636" cy="280205"/>
    <xdr:sp macro="" textlink="Data!$AA$3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57200" y="4591050"/>
          <a:ext cx="45063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E3A3763A-A73E-45AA-BAE0-32601625EB63}" type="TxLink">
            <a:rPr lang="en-US" sz="1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40%</a:t>
          </a:fld>
          <a:endParaRPr lang="en-US" sz="1200"/>
        </a:p>
      </xdr:txBody>
    </xdr:sp>
    <xdr:clientData/>
  </xdr:oneCellAnchor>
  <xdr:oneCellAnchor>
    <xdr:from>
      <xdr:col>10</xdr:col>
      <xdr:colOff>457200</xdr:colOff>
      <xdr:row>24</xdr:row>
      <xdr:rowOff>57150</xdr:rowOff>
    </xdr:from>
    <xdr:ext cx="567784" cy="280205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5734050" y="4629150"/>
          <a:ext cx="567784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0" baseline="0">
              <a:latin typeface="+mj-lt"/>
            </a:rPr>
            <a:t>TEXAS</a:t>
          </a:r>
        </a:p>
      </xdr:txBody>
    </xdr:sp>
    <xdr:clientData/>
  </xdr:oneCellAnchor>
  <xdr:twoCellAnchor>
    <xdr:from>
      <xdr:col>0</xdr:col>
      <xdr:colOff>219075</xdr:colOff>
      <xdr:row>33</xdr:row>
      <xdr:rowOff>104775</xdr:rowOff>
    </xdr:from>
    <xdr:to>
      <xdr:col>11</xdr:col>
      <xdr:colOff>376982</xdr:colOff>
      <xdr:row>34</xdr:row>
      <xdr:rowOff>188360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pSpPr/>
      </xdr:nvGrpSpPr>
      <xdr:grpSpPr>
        <a:xfrm>
          <a:off x="219075" y="6391275"/>
          <a:ext cx="6662121" cy="274085"/>
          <a:chOff x="219075" y="6391275"/>
          <a:chExt cx="6044357" cy="274085"/>
        </a:xfrm>
      </xdr:grpSpPr>
      <xdr:sp macro="" textlink="">
        <xdr:nvSpPr>
          <xdr:cNvPr id="27" name="TextBox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219075" y="6400800"/>
            <a:ext cx="363125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 b="0">
                <a:solidFill>
                  <a:schemeClr val="tx1">
                    <a:lumMod val="50000"/>
                    <a:lumOff val="50000"/>
                  </a:schemeClr>
                </a:solidFill>
                <a:latin typeface="+mj-lt"/>
              </a:rPr>
              <a:t>SOURCE: CENTERS FOR</a:t>
            </a:r>
            <a:r>
              <a:rPr lang="en-US" sz="1100" b="0" baseline="0">
                <a:solidFill>
                  <a:schemeClr val="tx1">
                    <a:lumMod val="50000"/>
                    <a:lumOff val="50000"/>
                  </a:schemeClr>
                </a:solidFill>
                <a:latin typeface="+mj-lt"/>
              </a:rPr>
              <a:t> DISEASE CONTROL AND PREVENTION</a:t>
            </a:r>
          </a:p>
        </xdr:txBody>
      </xdr:sp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00000000-0008-0000-0100-00001C000000}"/>
              </a:ext>
            </a:extLst>
          </xdr:cNvPr>
          <xdr:cNvSpPr txBox="1"/>
        </xdr:nvSpPr>
        <xdr:spPr>
          <a:xfrm>
            <a:off x="5076825" y="6391275"/>
            <a:ext cx="118660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 b="0">
                <a:solidFill>
                  <a:schemeClr val="tx1">
                    <a:lumMod val="50000"/>
                    <a:lumOff val="50000"/>
                  </a:schemeClr>
                </a:solidFill>
                <a:latin typeface="+mj-lt"/>
              </a:rPr>
              <a:t>DATA THROUGH: </a:t>
            </a:r>
            <a:endParaRPr lang="en-US" sz="1100" b="0" baseline="0">
              <a:solidFill>
                <a:schemeClr val="tx1"/>
              </a:solidFill>
              <a:latin typeface="+mj-lt"/>
            </a:endParaRPr>
          </a:p>
        </xdr:txBody>
      </xdr:sp>
    </xdr:grpSp>
    <xdr:clientData/>
  </xdr:twoCellAnchor>
  <xdr:oneCellAnchor>
    <xdr:from>
      <xdr:col>11</xdr:col>
      <xdr:colOff>238125</xdr:colOff>
      <xdr:row>33</xdr:row>
      <xdr:rowOff>104775</xdr:rowOff>
    </xdr:from>
    <xdr:ext cx="960519" cy="264560"/>
    <xdr:sp macro="" textlink="Data!$R$2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6124575" y="6391275"/>
          <a:ext cx="9605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98A4A549-3641-4FFE-B6DB-5BCEDCF6F3FF}" type="TxLink">
            <a:rPr lang="en-US" sz="11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01-JUL-2021</a:t>
          </a:fld>
          <a:endParaRPr lang="en-US" sz="1100" b="0" baseline="0">
            <a:solidFill>
              <a:schemeClr val="tx1"/>
            </a:solidFill>
            <a:latin typeface="+mj-lt"/>
          </a:endParaRPr>
        </a:p>
      </xdr:txBody>
    </xdr:sp>
    <xdr:clientData/>
  </xdr:oneCellAnchor>
  <xdr:twoCellAnchor editAs="oneCell">
    <xdr:from>
      <xdr:col>17</xdr:col>
      <xdr:colOff>117928</xdr:colOff>
      <xdr:row>33</xdr:row>
      <xdr:rowOff>39603</xdr:rowOff>
    </xdr:from>
    <xdr:to>
      <xdr:col>18</xdr:col>
      <xdr:colOff>579664</xdr:colOff>
      <xdr:row>34</xdr:row>
      <xdr:rowOff>132897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9857" y="6326103"/>
          <a:ext cx="1160236" cy="28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428625</xdr:colOff>
      <xdr:row>14</xdr:row>
      <xdr:rowOff>76200</xdr:rowOff>
    </xdr:from>
    <xdr:ext cx="749692" cy="65594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828675" y="2743200"/>
          <a:ext cx="749692" cy="6559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0" baseline="0">
              <a:latin typeface="+mj-lt"/>
            </a:rPr>
            <a:t>BIDEN'S</a:t>
          </a:r>
        </a:p>
        <a:p>
          <a:r>
            <a:rPr lang="en-US" sz="1200" b="0" baseline="0">
              <a:latin typeface="+mj-lt"/>
            </a:rPr>
            <a:t>JULY 4TH</a:t>
          </a:r>
        </a:p>
        <a:p>
          <a:r>
            <a:rPr lang="en-US" sz="1200" b="0" baseline="0">
              <a:latin typeface="+mj-lt"/>
            </a:rPr>
            <a:t>GOAL</a:t>
          </a:r>
        </a:p>
      </xdr:txBody>
    </xdr:sp>
    <xdr:clientData/>
  </xdr:oneCellAnchor>
  <xdr:oneCellAnchor>
    <xdr:from>
      <xdr:col>0</xdr:col>
      <xdr:colOff>209550</xdr:colOff>
      <xdr:row>37</xdr:row>
      <xdr:rowOff>152400</xdr:rowOff>
    </xdr:from>
    <xdr:ext cx="4765087" cy="217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9550" y="7200900"/>
          <a:ext cx="4765087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800">
              <a:solidFill>
                <a:schemeClr val="bg1">
                  <a:lumMod val="65000"/>
                </a:schemeClr>
              </a:solidFill>
            </a:rPr>
            <a:t>https://fortune.com/2021/07/02/america-wont-make-bidens-july-4-covid-vaccine-goal-see-which-states-will/</a:t>
          </a:r>
        </a:p>
      </xdr:txBody>
    </xdr:sp>
    <xdr:clientData/>
  </xdr:oneCellAnchor>
  <xdr:twoCellAnchor>
    <xdr:from>
      <xdr:col>3</xdr:col>
      <xdr:colOff>641107</xdr:colOff>
      <xdr:row>18</xdr:row>
      <xdr:rowOff>6186</xdr:rowOff>
    </xdr:from>
    <xdr:to>
      <xdr:col>6</xdr:col>
      <xdr:colOff>140196</xdr:colOff>
      <xdr:row>20</xdr:row>
      <xdr:rowOff>79863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8A819DB8-7D90-994B-AA4E-41E6177BACD1}"/>
            </a:ext>
          </a:extLst>
        </xdr:cNvPr>
        <xdr:cNvGrpSpPr/>
      </xdr:nvGrpSpPr>
      <xdr:grpSpPr>
        <a:xfrm>
          <a:off x="1775036" y="3435186"/>
          <a:ext cx="1512946" cy="454677"/>
          <a:chOff x="1334722" y="3631223"/>
          <a:chExt cx="1521320" cy="474633"/>
        </a:xfrm>
      </xdr:grpSpPr>
      <xdr:sp macro="" textlink="">
        <xdr:nvSpPr>
          <xdr:cNvPr id="18" name="TextBox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344247" y="3640992"/>
            <a:ext cx="93153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CALIFORNIA</a:t>
            </a:r>
          </a:p>
        </xdr:txBody>
      </xdr:sp>
      <xdr:cxnSp macro="">
        <xdr:nvCxnSpPr>
          <xdr:cNvPr id="38" name="Straight Connector 37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CxnSpPr/>
        </xdr:nvCxnSpPr>
        <xdr:spPr>
          <a:xfrm>
            <a:off x="2265974" y="3779227"/>
            <a:ext cx="483577" cy="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0" name="TextBox 39">
            <a:extLst>
              <a:ext uri="{FF2B5EF4-FFF2-40B4-BE49-F238E27FC236}">
                <a16:creationId xmlns:a16="http://schemas.microsoft.com/office/drawing/2014/main" id="{00000000-0008-0000-0100-000028000000}"/>
              </a:ext>
            </a:extLst>
          </xdr:cNvPr>
          <xdr:cNvSpPr txBox="1"/>
        </xdr:nvSpPr>
        <xdr:spPr>
          <a:xfrm>
            <a:off x="2586160" y="3631223"/>
            <a:ext cx="269882" cy="26944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●</a:t>
            </a:r>
          </a:p>
        </xdr:txBody>
      </xdr:sp>
      <xdr:sp macro="" textlink="' '!$C$6">
        <xdr:nvSpPr>
          <xdr:cNvPr id="43" name="TextBox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334722" y="3807802"/>
            <a:ext cx="561421" cy="2980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AF6589E5-47DD-435A-8D0C-E2B46B323FFB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74.8%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oneCellAnchor>
    <xdr:from>
      <xdr:col>10</xdr:col>
      <xdr:colOff>457200</xdr:colOff>
      <xdr:row>25</xdr:row>
      <xdr:rowOff>28575</xdr:rowOff>
    </xdr:from>
    <xdr:ext cx="565026" cy="280205"/>
    <xdr:sp macro="" textlink="' '!$C$44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5734050" y="4791075"/>
          <a:ext cx="565026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C8BF0BEA-8EF4-423C-97C2-CE88F2F2DFF6}" type="TxLink">
            <a:rPr lang="en-US" sz="1200" b="0" i="0" u="none" strike="noStrike" baseline="0">
              <a:solidFill>
                <a:srgbClr val="000000"/>
              </a:solidFill>
              <a:latin typeface="Calibri Light"/>
              <a:cs typeface="Calibri Light"/>
            </a:rPr>
            <a:pPr/>
            <a:t>61.4%</a:t>
          </a:fld>
          <a:endParaRPr lang="en-US" sz="1200" b="0" baseline="0">
            <a:latin typeface="+mj-lt"/>
          </a:endParaRPr>
        </a:p>
      </xdr:txBody>
    </xdr:sp>
    <xdr:clientData/>
  </xdr:oneCellAnchor>
  <xdr:twoCellAnchor>
    <xdr:from>
      <xdr:col>11</xdr:col>
      <xdr:colOff>581025</xdr:colOff>
      <xdr:row>28</xdr:row>
      <xdr:rowOff>180974</xdr:rowOff>
    </xdr:from>
    <xdr:to>
      <xdr:col>13</xdr:col>
      <xdr:colOff>235369</xdr:colOff>
      <xdr:row>31</xdr:row>
      <xdr:rowOff>78205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7085239" y="5514974"/>
          <a:ext cx="996916" cy="468731"/>
          <a:chOff x="6591300" y="5514975"/>
          <a:chExt cx="873544" cy="469385"/>
        </a:xfrm>
      </xdr:grpSpPr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 txBox="1"/>
        </xdr:nvSpPr>
        <xdr:spPr>
          <a:xfrm>
            <a:off x="6600825" y="5514975"/>
            <a:ext cx="864019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LOUISIANA</a:t>
            </a:r>
          </a:p>
        </xdr:txBody>
      </xdr:sp>
      <xdr:sp macro="" textlink="' '!$C$19">
        <xdr:nvSpPr>
          <xdr:cNvPr id="46" name="TextBox 45">
            <a:extLst>
              <a:ext uri="{FF2B5EF4-FFF2-40B4-BE49-F238E27FC236}">
                <a16:creationId xmlns:a16="http://schemas.microsoft.com/office/drawing/2014/main" id="{00000000-0008-0000-0100-00002E000000}"/>
              </a:ext>
            </a:extLst>
          </xdr:cNvPr>
          <xdr:cNvSpPr txBox="1"/>
        </xdr:nvSpPr>
        <xdr:spPr>
          <a:xfrm>
            <a:off x="6591300" y="5695950"/>
            <a:ext cx="489167" cy="28841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8F68C9D6-B987-496B-A498-50DBE24667BB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49.0%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13</xdr:col>
      <xdr:colOff>294786</xdr:colOff>
      <xdr:row>28</xdr:row>
      <xdr:rowOff>171206</xdr:rowOff>
    </xdr:from>
    <xdr:to>
      <xdr:col>14</xdr:col>
      <xdr:colOff>584984</xdr:colOff>
      <xdr:row>31</xdr:row>
      <xdr:rowOff>77808</xdr:rowOff>
    </xdr:to>
    <xdr:grpSp>
      <xdr:nvGrpSpPr>
        <xdr:cNvPr id="11264" name="Group 11263">
          <a:extLst>
            <a:ext uri="{FF2B5EF4-FFF2-40B4-BE49-F238E27FC236}">
              <a16:creationId xmlns:a16="http://schemas.microsoft.com/office/drawing/2014/main" id="{00000000-0008-0000-0100-0000002C0000}"/>
            </a:ext>
          </a:extLst>
        </xdr:cNvPr>
        <xdr:cNvGrpSpPr/>
      </xdr:nvGrpSpPr>
      <xdr:grpSpPr>
        <a:xfrm>
          <a:off x="8141572" y="5505206"/>
          <a:ext cx="961483" cy="478102"/>
          <a:chOff x="7734300" y="5505450"/>
          <a:chExt cx="899798" cy="478729"/>
        </a:xfrm>
      </xdr:grpSpPr>
      <xdr:sp macro="" textlink="">
        <xdr:nvSpPr>
          <xdr:cNvPr id="25" name="TextBox 24">
            <a:extLst>
              <a:ext uri="{FF2B5EF4-FFF2-40B4-BE49-F238E27FC236}">
                <a16:creationId xmlns:a16="http://schemas.microsoft.com/office/drawing/2014/main" id="{00000000-0008-0000-0100-000019000000}"/>
              </a:ext>
            </a:extLst>
          </xdr:cNvPr>
          <xdr:cNvSpPr txBox="1"/>
        </xdr:nvSpPr>
        <xdr:spPr>
          <a:xfrm>
            <a:off x="7734300" y="5505450"/>
            <a:ext cx="899798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MISSISSIPPI</a:t>
            </a:r>
          </a:p>
        </xdr:txBody>
      </xdr:sp>
      <xdr:sp macro="" textlink="' '!$C$25">
        <xdr:nvSpPr>
          <xdr:cNvPr id="47" name="TextBox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7753350" y="5695950"/>
            <a:ext cx="525471" cy="28822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7159059D-C15E-49AD-AE53-76AF43904BEE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46.3%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16</xdr:col>
      <xdr:colOff>270607</xdr:colOff>
      <xdr:row>23</xdr:row>
      <xdr:rowOff>154592</xdr:rowOff>
    </xdr:from>
    <xdr:to>
      <xdr:col>17</xdr:col>
      <xdr:colOff>484450</xdr:colOff>
      <xdr:row>26</xdr:row>
      <xdr:rowOff>49958</xdr:rowOff>
    </xdr:to>
    <xdr:grpSp>
      <xdr:nvGrpSpPr>
        <xdr:cNvPr id="11270" name="Group 11269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GrpSpPr/>
      </xdr:nvGrpSpPr>
      <xdr:grpSpPr>
        <a:xfrm>
          <a:off x="10131250" y="4536092"/>
          <a:ext cx="885129" cy="466866"/>
          <a:chOff x="9544050" y="4638675"/>
          <a:chExt cx="729659" cy="472478"/>
        </a:xfrm>
      </xdr:grpSpPr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9553575" y="4638675"/>
            <a:ext cx="720134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FLORIDA</a:t>
            </a:r>
          </a:p>
        </xdr:txBody>
      </xdr:sp>
      <xdr:sp macro="" textlink="' '!$C$10">
        <xdr:nvSpPr>
          <xdr:cNvPr id="48" name="TextBox 47">
            <a:extLst>
              <a:ext uri="{FF2B5EF4-FFF2-40B4-BE49-F238E27FC236}">
                <a16:creationId xmlns:a16="http://schemas.microsoft.com/office/drawing/2014/main" id="{00000000-0008-0000-0100-000030000000}"/>
              </a:ext>
            </a:extLst>
          </xdr:cNvPr>
          <xdr:cNvSpPr txBox="1"/>
        </xdr:nvSpPr>
        <xdr:spPr>
          <a:xfrm>
            <a:off x="9544050" y="4819650"/>
            <a:ext cx="462621" cy="29150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13B57E66-898E-469E-9087-88AB057066A9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64.7%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17</xdr:col>
      <xdr:colOff>87669</xdr:colOff>
      <xdr:row>15</xdr:row>
      <xdr:rowOff>145886</xdr:rowOff>
    </xdr:from>
    <xdr:to>
      <xdr:col>17</xdr:col>
      <xdr:colOff>652695</xdr:colOff>
      <xdr:row>18</xdr:row>
      <xdr:rowOff>41511</xdr:rowOff>
    </xdr:to>
    <xdr:grpSp>
      <xdr:nvGrpSpPr>
        <xdr:cNvPr id="11271" name="Group 11270">
          <a:extLst>
            <a:ext uri="{FF2B5EF4-FFF2-40B4-BE49-F238E27FC236}">
              <a16:creationId xmlns:a16="http://schemas.microsoft.com/office/drawing/2014/main" id="{00000000-0008-0000-0100-0000072C0000}"/>
            </a:ext>
          </a:extLst>
        </xdr:cNvPr>
        <xdr:cNvGrpSpPr/>
      </xdr:nvGrpSpPr>
      <xdr:grpSpPr>
        <a:xfrm>
          <a:off x="10619598" y="3003386"/>
          <a:ext cx="565026" cy="467125"/>
          <a:chOff x="9934575" y="3048000"/>
          <a:chExt cx="484514" cy="472045"/>
        </a:xfrm>
      </xdr:grpSpPr>
      <xdr:sp macro="" textlink="">
        <xdr:nvSpPr>
          <xdr:cNvPr id="23" name="TextBox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 txBox="1"/>
        </xdr:nvSpPr>
        <xdr:spPr>
          <a:xfrm>
            <a:off x="9944100" y="3048000"/>
            <a:ext cx="43569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D.C.</a:t>
            </a:r>
          </a:p>
        </xdr:txBody>
      </xdr:sp>
      <xdr:sp macro="" textlink="' '!$C$9">
        <xdr:nvSpPr>
          <xdr:cNvPr id="49" name="TextBox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9934575" y="3228975"/>
            <a:ext cx="484514" cy="29107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675E7650-9892-43E7-A1ED-E5712B3D566D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72.7%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15</xdr:col>
      <xdr:colOff>371469</xdr:colOff>
      <xdr:row>4</xdr:row>
      <xdr:rowOff>48112</xdr:rowOff>
    </xdr:from>
    <xdr:to>
      <xdr:col>16</xdr:col>
      <xdr:colOff>655175</xdr:colOff>
      <xdr:row>6</xdr:row>
      <xdr:rowOff>104910</xdr:rowOff>
    </xdr:to>
    <xdr:grpSp>
      <xdr:nvGrpSpPr>
        <xdr:cNvPr id="11274" name="Group 11273">
          <a:extLst>
            <a:ext uri="{FF2B5EF4-FFF2-40B4-BE49-F238E27FC236}">
              <a16:creationId xmlns:a16="http://schemas.microsoft.com/office/drawing/2014/main" id="{00000000-0008-0000-0100-00000A2C0000}"/>
            </a:ext>
          </a:extLst>
        </xdr:cNvPr>
        <xdr:cNvGrpSpPr/>
      </xdr:nvGrpSpPr>
      <xdr:grpSpPr>
        <a:xfrm>
          <a:off x="9560826" y="810112"/>
          <a:ext cx="954992" cy="437798"/>
          <a:chOff x="8350238" y="828749"/>
          <a:chExt cx="830292" cy="438544"/>
        </a:xfrm>
      </xdr:grpSpPr>
      <xdr:sp macro="" textlink="">
        <xdr:nvSpPr>
          <xdr:cNvPr id="21" name="TextBox 20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SpPr txBox="1"/>
        </xdr:nvSpPr>
        <xdr:spPr>
          <a:xfrm>
            <a:off x="8350238" y="828749"/>
            <a:ext cx="830292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VERMONT</a:t>
            </a:r>
          </a:p>
        </xdr:txBody>
      </xdr:sp>
      <xdr:sp macro="" textlink="' '!$C$46">
        <xdr:nvSpPr>
          <xdr:cNvPr id="51" name="TextBox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8391525" y="981075"/>
            <a:ext cx="488155" cy="28621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FA612080-FF87-43B0-9A7C-18612BBBD7E9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85.3%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13</xdr:col>
      <xdr:colOff>435464</xdr:colOff>
      <xdr:row>4</xdr:row>
      <xdr:rowOff>38343</xdr:rowOff>
    </xdr:from>
    <xdr:to>
      <xdr:col>15</xdr:col>
      <xdr:colOff>77141</xdr:colOff>
      <xdr:row>6</xdr:row>
      <xdr:rowOff>114177</xdr:rowOff>
    </xdr:to>
    <xdr:grpSp>
      <xdr:nvGrpSpPr>
        <xdr:cNvPr id="11275" name="Group 11274">
          <a:extLst>
            <a:ext uri="{FF2B5EF4-FFF2-40B4-BE49-F238E27FC236}">
              <a16:creationId xmlns:a16="http://schemas.microsoft.com/office/drawing/2014/main" id="{00000000-0008-0000-0100-00000B2C0000}"/>
            </a:ext>
          </a:extLst>
        </xdr:cNvPr>
        <xdr:cNvGrpSpPr/>
      </xdr:nvGrpSpPr>
      <xdr:grpSpPr>
        <a:xfrm>
          <a:off x="8282250" y="800343"/>
          <a:ext cx="984248" cy="456834"/>
          <a:chOff x="7534275" y="809625"/>
          <a:chExt cx="860877" cy="457135"/>
        </a:xfrm>
      </xdr:grpSpPr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7534275" y="809625"/>
            <a:ext cx="86087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NEW YORK</a:t>
            </a:r>
          </a:p>
        </xdr:txBody>
      </xdr:sp>
      <xdr:sp macro="" textlink="' '!$C$33">
        <xdr:nvSpPr>
          <xdr:cNvPr id="52" name="TextBox 51">
            <a:extLst>
              <a:ext uri="{FF2B5EF4-FFF2-40B4-BE49-F238E27FC236}">
                <a16:creationId xmlns:a16="http://schemas.microsoft.com/office/drawing/2014/main" id="{00000000-0008-0000-0100-000034000000}"/>
              </a:ext>
            </a:extLst>
          </xdr:cNvPr>
          <xdr:cNvSpPr txBox="1"/>
        </xdr:nvSpPr>
        <xdr:spPr>
          <a:xfrm>
            <a:off x="7534275" y="981075"/>
            <a:ext cx="488203" cy="28568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4FC525DE-8036-4D0E-8859-43E4C0C1D8A5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72.4%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10</xdr:col>
      <xdr:colOff>629138</xdr:colOff>
      <xdr:row>4</xdr:row>
      <xdr:rowOff>47625</xdr:rowOff>
    </xdr:from>
    <xdr:to>
      <xdr:col>12</xdr:col>
      <xdr:colOff>545185</xdr:colOff>
      <xdr:row>6</xdr:row>
      <xdr:rowOff>114046</xdr:rowOff>
    </xdr:to>
    <xdr:grpSp>
      <xdr:nvGrpSpPr>
        <xdr:cNvPr id="11276" name="Group 11275">
          <a:extLst>
            <a:ext uri="{FF2B5EF4-FFF2-40B4-BE49-F238E27FC236}">
              <a16:creationId xmlns:a16="http://schemas.microsoft.com/office/drawing/2014/main" id="{00000000-0008-0000-0100-00000C2C0000}"/>
            </a:ext>
          </a:extLst>
        </xdr:cNvPr>
        <xdr:cNvGrpSpPr/>
      </xdr:nvGrpSpPr>
      <xdr:grpSpPr>
        <a:xfrm>
          <a:off x="6462067" y="809625"/>
          <a:ext cx="1258618" cy="447421"/>
          <a:chOff x="6115050" y="809625"/>
          <a:chExt cx="1135247" cy="447735"/>
        </a:xfrm>
      </xdr:grpSpPr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SpPr txBox="1"/>
        </xdr:nvSpPr>
        <xdr:spPr>
          <a:xfrm>
            <a:off x="6115050" y="809625"/>
            <a:ext cx="1135247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PENNSYLVANIA</a:t>
            </a:r>
          </a:p>
        </xdr:txBody>
      </xdr:sp>
      <xdr:sp macro="" textlink="' '!$C$39">
        <xdr:nvSpPr>
          <xdr:cNvPr id="53" name="TextBox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6115050" y="971550"/>
            <a:ext cx="504791" cy="28581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14EE9039-10B6-48F9-9BBE-DE6ED3362CB5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75.6%</a:t>
            </a:fld>
            <a:endParaRPr lang="en-US" sz="1200" b="0" baseline="0">
              <a:latin typeface="+mj-lt"/>
            </a:endParaRPr>
          </a:p>
        </xdr:txBody>
      </xdr:sp>
    </xdr:grpSp>
    <xdr:clientData/>
  </xdr:twoCellAnchor>
  <xdr:twoCellAnchor>
    <xdr:from>
      <xdr:col>12</xdr:col>
      <xdr:colOff>419821</xdr:colOff>
      <xdr:row>25</xdr:row>
      <xdr:rowOff>20495</xdr:rowOff>
    </xdr:from>
    <xdr:to>
      <xdr:col>13</xdr:col>
      <xdr:colOff>50284</xdr:colOff>
      <xdr:row>28</xdr:row>
      <xdr:rowOff>58595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GrpSpPr/>
      </xdr:nvGrpSpPr>
      <xdr:grpSpPr>
        <a:xfrm>
          <a:off x="7595321" y="4782995"/>
          <a:ext cx="301749" cy="609600"/>
          <a:chOff x="6076950" y="4181475"/>
          <a:chExt cx="245611" cy="609600"/>
        </a:xfrm>
      </xdr:grpSpPr>
      <xdr:cxnSp macro="">
        <xdr:nvCxnSpPr>
          <xdr:cNvPr id="58" name="Straight Connector 57">
            <a:extLst>
              <a:ext uri="{FF2B5EF4-FFF2-40B4-BE49-F238E27FC236}">
                <a16:creationId xmlns:a16="http://schemas.microsoft.com/office/drawing/2014/main" id="{00000000-0008-0000-0100-00003A000000}"/>
              </a:ext>
            </a:extLst>
          </xdr:cNvPr>
          <xdr:cNvCxnSpPr/>
        </xdr:nvCxnSpPr>
        <xdr:spPr>
          <a:xfrm flipV="1">
            <a:off x="6200775" y="4333875"/>
            <a:ext cx="0" cy="45720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" name="TextBox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6076950" y="4181475"/>
            <a:ext cx="245611" cy="264431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 ●</a:t>
            </a:r>
          </a:p>
        </xdr:txBody>
      </xdr:sp>
    </xdr:grpSp>
    <xdr:clientData/>
  </xdr:twoCellAnchor>
  <xdr:twoCellAnchor>
    <xdr:from>
      <xdr:col>13</xdr:col>
      <xdr:colOff>348655</xdr:colOff>
      <xdr:row>22</xdr:row>
      <xdr:rowOff>6538</xdr:rowOff>
    </xdr:from>
    <xdr:to>
      <xdr:col>14</xdr:col>
      <xdr:colOff>11729</xdr:colOff>
      <xdr:row>28</xdr:row>
      <xdr:rowOff>97148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853386CF-7583-8B45-80D1-5EA2FF3560CF}"/>
            </a:ext>
          </a:extLst>
        </xdr:cNvPr>
        <xdr:cNvGrpSpPr/>
      </xdr:nvGrpSpPr>
      <xdr:grpSpPr>
        <a:xfrm>
          <a:off x="8195441" y="4197538"/>
          <a:ext cx="334359" cy="1233610"/>
          <a:chOff x="13783442" y="4279180"/>
          <a:chExt cx="334359" cy="1233610"/>
        </a:xfrm>
      </xdr:grpSpPr>
      <xdr:cxnSp macro="">
        <xdr:nvCxnSpPr>
          <xdr:cNvPr id="61" name="Straight Connector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CxnSpPr/>
        </xdr:nvCxnSpPr>
        <xdr:spPr>
          <a:xfrm flipV="1">
            <a:off x="13873350" y="4555775"/>
            <a:ext cx="0" cy="1074944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2" name="TextBox 61">
            <a:extLst>
              <a:ext uri="{FF2B5EF4-FFF2-40B4-BE49-F238E27FC236}">
                <a16:creationId xmlns:a16="http://schemas.microsoft.com/office/drawing/2014/main" id="{00000000-0008-0000-0100-00003E000000}"/>
              </a:ext>
            </a:extLst>
          </xdr:cNvPr>
          <xdr:cNvSpPr txBox="1"/>
        </xdr:nvSpPr>
        <xdr:spPr>
          <a:xfrm>
            <a:off x="13719942" y="4397109"/>
            <a:ext cx="334359" cy="277322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solidFill>
                  <a:schemeClr val="tx1"/>
                </a:solidFill>
              </a:rPr>
              <a:t> ●</a:t>
            </a:r>
          </a:p>
        </xdr:txBody>
      </xdr:sp>
    </xdr:grpSp>
    <xdr:clientData/>
  </xdr:twoCellAnchor>
  <xdr:twoCellAnchor>
    <xdr:from>
      <xdr:col>11</xdr:col>
      <xdr:colOff>147515</xdr:colOff>
      <xdr:row>6</xdr:row>
      <xdr:rowOff>95006</xdr:rowOff>
    </xdr:from>
    <xdr:to>
      <xdr:col>15</xdr:col>
      <xdr:colOff>539023</xdr:colOff>
      <xdr:row>12</xdr:row>
      <xdr:rowOff>156042</xdr:rowOff>
    </xdr:to>
    <xdr:grpSp>
      <xdr:nvGrpSpPr>
        <xdr:cNvPr id="66" name="Group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GrpSpPr/>
      </xdr:nvGrpSpPr>
      <xdr:grpSpPr>
        <a:xfrm>
          <a:off x="6651729" y="1238006"/>
          <a:ext cx="3076651" cy="1204036"/>
          <a:chOff x="5448301" y="596188"/>
          <a:chExt cx="2765431" cy="1204036"/>
        </a:xfrm>
      </xdr:grpSpPr>
      <xdr:cxnSp macro="">
        <xdr:nvCxnSpPr>
          <xdr:cNvPr id="67" name="Straight Connector 66">
            <a:extLst>
              <a:ext uri="{FF2B5EF4-FFF2-40B4-BE49-F238E27FC236}">
                <a16:creationId xmlns:a16="http://schemas.microsoft.com/office/drawing/2014/main" id="{00000000-0008-0000-0100-000043000000}"/>
              </a:ext>
            </a:extLst>
          </xdr:cNvPr>
          <xdr:cNvCxnSpPr/>
        </xdr:nvCxnSpPr>
        <xdr:spPr>
          <a:xfrm flipV="1">
            <a:off x="5457825" y="596188"/>
            <a:ext cx="0" cy="1070687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68" name="Group 67">
            <a:extLst>
              <a:ext uri="{FF2B5EF4-FFF2-40B4-BE49-F238E27FC236}">
                <a16:creationId xmlns:a16="http://schemas.microsoft.com/office/drawing/2014/main" id="{00000000-0008-0000-0100-000044000000}"/>
              </a:ext>
            </a:extLst>
          </xdr:cNvPr>
          <xdr:cNvGrpSpPr/>
        </xdr:nvGrpSpPr>
        <xdr:grpSpPr>
          <a:xfrm>
            <a:off x="5448301" y="1524000"/>
            <a:ext cx="2765431" cy="276224"/>
            <a:chOff x="5448301" y="1524000"/>
            <a:chExt cx="2765431" cy="276224"/>
          </a:xfrm>
        </xdr:grpSpPr>
        <xdr:sp macro="" textlink="">
          <xdr:nvSpPr>
            <xdr:cNvPr id="69" name="TextBox 68">
              <a:extLst>
                <a:ext uri="{FF2B5EF4-FFF2-40B4-BE49-F238E27FC236}">
                  <a16:creationId xmlns:a16="http://schemas.microsoft.com/office/drawing/2014/main" id="{00000000-0008-0000-0100-000045000000}"/>
                </a:ext>
              </a:extLst>
            </xdr:cNvPr>
            <xdr:cNvSpPr txBox="1"/>
          </xdr:nvSpPr>
          <xdr:spPr>
            <a:xfrm>
              <a:off x="7943850" y="1524000"/>
              <a:ext cx="269882" cy="276224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lang="en-US" sz="1100">
                  <a:solidFill>
                    <a:schemeClr val="tx1"/>
                  </a:solidFill>
                </a:rPr>
                <a:t>●</a:t>
              </a:r>
            </a:p>
          </xdr:txBody>
        </xdr:sp>
        <xdr:cxnSp macro="">
          <xdr:nvCxnSpPr>
            <xdr:cNvPr id="70" name="Straight Connector 69">
              <a:extLst>
                <a:ext uri="{FF2B5EF4-FFF2-40B4-BE49-F238E27FC236}">
                  <a16:creationId xmlns:a16="http://schemas.microsoft.com/office/drawing/2014/main" id="{00000000-0008-0000-0100-000046000000}"/>
                </a:ext>
              </a:extLst>
            </xdr:cNvPr>
            <xdr:cNvCxnSpPr/>
          </xdr:nvCxnSpPr>
          <xdr:spPr>
            <a:xfrm flipH="1">
              <a:off x="5448301" y="1666875"/>
              <a:ext cx="2600324" cy="0"/>
            </a:xfrm>
            <a:prstGeom prst="line">
              <a:avLst/>
            </a:prstGeom>
            <a:ln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14</xdr:col>
      <xdr:colOff>82329</xdr:colOff>
      <xdr:row>6</xdr:row>
      <xdr:rowOff>87922</xdr:rowOff>
    </xdr:from>
    <xdr:to>
      <xdr:col>14</xdr:col>
      <xdr:colOff>87923</xdr:colOff>
      <xdr:row>9</xdr:row>
      <xdr:rowOff>66636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CxnSpPr/>
      </xdr:nvCxnSpPr>
      <xdr:spPr>
        <a:xfrm flipV="1">
          <a:off x="8630406" y="1260230"/>
          <a:ext cx="5594" cy="56486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73717</xdr:colOff>
      <xdr:row>8</xdr:row>
      <xdr:rowOff>129055</xdr:rowOff>
    </xdr:from>
    <xdr:to>
      <xdr:col>16</xdr:col>
      <xdr:colOff>322880</xdr:colOff>
      <xdr:row>10</xdr:row>
      <xdr:rowOff>21959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GrpSpPr/>
      </xdr:nvGrpSpPr>
      <xdr:grpSpPr>
        <a:xfrm>
          <a:off x="8591788" y="1653055"/>
          <a:ext cx="1591735" cy="273904"/>
          <a:chOff x="6743700" y="1524000"/>
          <a:chExt cx="1470032" cy="276224"/>
        </a:xfrm>
      </xdr:grpSpPr>
      <xdr:sp macro="" textlink="">
        <xdr:nvSpPr>
          <xdr:cNvPr id="74" name="TextBox 73">
            <a:extLst>
              <a:ext uri="{FF2B5EF4-FFF2-40B4-BE49-F238E27FC236}">
                <a16:creationId xmlns:a16="http://schemas.microsoft.com/office/drawing/2014/main" id="{00000000-0008-0000-0100-00004A000000}"/>
              </a:ext>
            </a:extLst>
          </xdr:cNvPr>
          <xdr:cNvSpPr txBox="1"/>
        </xdr:nvSpPr>
        <xdr:spPr>
          <a:xfrm>
            <a:off x="7943850" y="1524000"/>
            <a:ext cx="269882" cy="276224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>
                <a:solidFill>
                  <a:schemeClr val="tx1"/>
                </a:solidFill>
              </a:rPr>
              <a:t>●</a:t>
            </a:r>
          </a:p>
        </xdr:txBody>
      </xdr:sp>
      <xdr:cxnSp macro="">
        <xdr:nvCxnSpPr>
          <xdr:cNvPr id="75" name="Straight Connector 74">
            <a:extLst>
              <a:ext uri="{FF2B5EF4-FFF2-40B4-BE49-F238E27FC236}">
                <a16:creationId xmlns:a16="http://schemas.microsoft.com/office/drawing/2014/main" id="{00000000-0008-0000-0100-00004B000000}"/>
              </a:ext>
            </a:extLst>
          </xdr:cNvPr>
          <xdr:cNvCxnSpPr/>
        </xdr:nvCxnSpPr>
        <xdr:spPr>
          <a:xfrm flipH="1">
            <a:off x="6743700" y="1666875"/>
            <a:ext cx="1304924" cy="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16</xdr:col>
      <xdr:colOff>607646</xdr:colOff>
      <xdr:row>8</xdr:row>
      <xdr:rowOff>126492</xdr:rowOff>
    </xdr:from>
    <xdr:to>
      <xdr:col>17</xdr:col>
      <xdr:colOff>672264</xdr:colOff>
      <xdr:row>12</xdr:row>
      <xdr:rowOff>173593</xdr:rowOff>
    </xdr:to>
    <xdr:grpSp>
      <xdr:nvGrpSpPr>
        <xdr:cNvPr id="11273" name="Group 11272">
          <a:extLst>
            <a:ext uri="{FF2B5EF4-FFF2-40B4-BE49-F238E27FC236}">
              <a16:creationId xmlns:a16="http://schemas.microsoft.com/office/drawing/2014/main" id="{00000000-0008-0000-0100-0000092C0000}"/>
            </a:ext>
          </a:extLst>
        </xdr:cNvPr>
        <xdr:cNvGrpSpPr/>
      </xdr:nvGrpSpPr>
      <xdr:grpSpPr>
        <a:xfrm>
          <a:off x="10468289" y="1650492"/>
          <a:ext cx="735904" cy="809101"/>
          <a:chOff x="9858374" y="1737437"/>
          <a:chExt cx="644911" cy="804586"/>
        </a:xfrm>
      </xdr:grpSpPr>
      <xdr:sp macro="" textlink="">
        <xdr:nvSpPr>
          <xdr:cNvPr id="22" name="TextBox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9925050" y="2085975"/>
            <a:ext cx="578235" cy="28020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200" b="0" baseline="0">
                <a:latin typeface="+mj-lt"/>
              </a:rPr>
              <a:t>MASS.</a:t>
            </a:r>
          </a:p>
        </xdr:txBody>
      </xdr:sp>
      <xdr:sp macro="" textlink="' '!$C$22">
        <xdr:nvSpPr>
          <xdr:cNvPr id="50" name="TextBox 49">
            <a:extLst>
              <a:ext uri="{FF2B5EF4-FFF2-40B4-BE49-F238E27FC236}">
                <a16:creationId xmlns:a16="http://schemas.microsoft.com/office/drawing/2014/main" id="{00000000-0008-0000-0100-000032000000}"/>
              </a:ext>
            </a:extLst>
          </xdr:cNvPr>
          <xdr:cNvSpPr txBox="1"/>
        </xdr:nvSpPr>
        <xdr:spPr>
          <a:xfrm>
            <a:off x="9934575" y="2257425"/>
            <a:ext cx="491126" cy="2845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fld id="{6D5C1249-7EC7-4B03-9C1C-E46A829AEFFC}" type="TxLink">
              <a:rPr lang="en-US" sz="1200" b="0" i="0" u="none" strike="noStrike" baseline="0">
                <a:solidFill>
                  <a:srgbClr val="000000"/>
                </a:solidFill>
                <a:latin typeface="Calibri Light"/>
                <a:cs typeface="Calibri Light"/>
              </a:rPr>
              <a:pPr/>
              <a:t>82.3%</a:t>
            </a:fld>
            <a:endParaRPr lang="en-US" sz="1200" b="0" baseline="0">
              <a:latin typeface="+mj-lt"/>
            </a:endParaRPr>
          </a:p>
        </xdr:txBody>
      </xdr:sp>
      <xdr:grpSp>
        <xdr:nvGrpSpPr>
          <xdr:cNvPr id="76" name="Group 75">
            <a:extLst>
              <a:ext uri="{FF2B5EF4-FFF2-40B4-BE49-F238E27FC236}">
                <a16:creationId xmlns:a16="http://schemas.microsoft.com/office/drawing/2014/main" id="{00000000-0008-0000-0100-00004C000000}"/>
              </a:ext>
            </a:extLst>
          </xdr:cNvPr>
          <xdr:cNvGrpSpPr/>
        </xdr:nvGrpSpPr>
        <xdr:grpSpPr>
          <a:xfrm>
            <a:off x="9858374" y="1737437"/>
            <a:ext cx="269882" cy="476250"/>
            <a:chOff x="6076950" y="4181475"/>
            <a:chExt cx="269882" cy="609600"/>
          </a:xfrm>
        </xdr:grpSpPr>
        <xdr:cxnSp macro="">
          <xdr:nvCxnSpPr>
            <xdr:cNvPr id="77" name="Straight Connector 76">
              <a:extLst>
                <a:ext uri="{FF2B5EF4-FFF2-40B4-BE49-F238E27FC236}">
                  <a16:creationId xmlns:a16="http://schemas.microsoft.com/office/drawing/2014/main" id="{00000000-0008-0000-0100-00004D000000}"/>
                </a:ext>
              </a:extLst>
            </xdr:cNvPr>
            <xdr:cNvCxnSpPr/>
          </xdr:nvCxnSpPr>
          <xdr:spPr>
            <a:xfrm flipV="1">
              <a:off x="6200775" y="4333875"/>
              <a:ext cx="0" cy="457200"/>
            </a:xfrm>
            <a:prstGeom prst="line">
              <a:avLst/>
            </a:prstGeom>
            <a:ln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8" name="TextBox 77">
              <a:extLst>
                <a:ext uri="{FF2B5EF4-FFF2-40B4-BE49-F238E27FC236}">
                  <a16:creationId xmlns:a16="http://schemas.microsoft.com/office/drawing/2014/main" id="{00000000-0008-0000-0100-00004E000000}"/>
                </a:ext>
              </a:extLst>
            </xdr:cNvPr>
            <xdr:cNvSpPr txBox="1"/>
          </xdr:nvSpPr>
          <xdr:spPr>
            <a:xfrm>
              <a:off x="6076950" y="4181475"/>
              <a:ext cx="269882" cy="264560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spAutoFit/>
            </a:bodyPr>
            <a:lstStyle/>
            <a:p>
              <a:r>
                <a:rPr lang="en-US" sz="1100"/>
                <a:t>●</a:t>
              </a:r>
            </a:p>
          </xdr:txBody>
        </xdr:sp>
      </xdr:grpSp>
    </xdr:grpSp>
    <xdr:clientData/>
  </xdr:twoCellAnchor>
  <xdr:twoCellAnchor>
    <xdr:from>
      <xdr:col>15</xdr:col>
      <xdr:colOff>496311</xdr:colOff>
      <xdr:row>26</xdr:row>
      <xdr:rowOff>44938</xdr:rowOff>
    </xdr:from>
    <xdr:to>
      <xdr:col>16</xdr:col>
      <xdr:colOff>487484</xdr:colOff>
      <xdr:row>27</xdr:row>
      <xdr:rowOff>188650</xdr:rowOff>
    </xdr:to>
    <xdr:grpSp>
      <xdr:nvGrpSpPr>
        <xdr:cNvPr id="11269" name="Group 11268">
          <a:extLst>
            <a:ext uri="{FF2B5EF4-FFF2-40B4-BE49-F238E27FC236}">
              <a16:creationId xmlns:a16="http://schemas.microsoft.com/office/drawing/2014/main" id="{00000000-0008-0000-0100-0000052C0000}"/>
            </a:ext>
          </a:extLst>
        </xdr:cNvPr>
        <xdr:cNvGrpSpPr/>
      </xdr:nvGrpSpPr>
      <xdr:grpSpPr>
        <a:xfrm>
          <a:off x="9685668" y="4997938"/>
          <a:ext cx="662459" cy="334212"/>
          <a:chOff x="11743627" y="5305425"/>
          <a:chExt cx="600773" cy="329328"/>
        </a:xfrm>
      </xdr:grpSpPr>
      <xdr:cxnSp macro="">
        <xdr:nvCxnSpPr>
          <xdr:cNvPr id="64" name="Straight Connector 63">
            <a:extLst>
              <a:ext uri="{FF2B5EF4-FFF2-40B4-BE49-F238E27FC236}">
                <a16:creationId xmlns:a16="http://schemas.microsoft.com/office/drawing/2014/main" id="{00000000-0008-0000-0100-000040000000}"/>
              </a:ext>
            </a:extLst>
          </xdr:cNvPr>
          <xdr:cNvCxnSpPr/>
        </xdr:nvCxnSpPr>
        <xdr:spPr>
          <a:xfrm flipH="1" flipV="1">
            <a:off x="11883572" y="5501404"/>
            <a:ext cx="460828" cy="4046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TextBox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 txBox="1"/>
        </xdr:nvSpPr>
        <xdr:spPr>
          <a:xfrm rot="16200000">
            <a:off x="11798084" y="5310414"/>
            <a:ext cx="269882" cy="378796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n-US" sz="1100"/>
              <a:t>●</a:t>
            </a:r>
          </a:p>
        </xdr:txBody>
      </xdr:sp>
      <xdr:cxnSp macro="">
        <xdr:nvCxnSpPr>
          <xdr:cNvPr id="83" name="Straight Connector 82">
            <a:extLst>
              <a:ext uri="{FF2B5EF4-FFF2-40B4-BE49-F238E27FC236}">
                <a16:creationId xmlns:a16="http://schemas.microsoft.com/office/drawing/2014/main" id="{00000000-0008-0000-0100-000053000000}"/>
              </a:ext>
            </a:extLst>
          </xdr:cNvPr>
          <xdr:cNvCxnSpPr/>
        </xdr:nvCxnSpPr>
        <xdr:spPr>
          <a:xfrm flipH="1">
            <a:off x="12331247" y="5305425"/>
            <a:ext cx="3628" cy="195979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16</xdr:col>
      <xdr:colOff>68385</xdr:colOff>
      <xdr:row>5</xdr:row>
      <xdr:rowOff>32212</xdr:rowOff>
    </xdr:from>
    <xdr:to>
      <xdr:col>16</xdr:col>
      <xdr:colOff>572054</xdr:colOff>
      <xdr:row>8</xdr:row>
      <xdr:rowOff>99864</xdr:rowOff>
    </xdr:to>
    <xdr:grpSp>
      <xdr:nvGrpSpPr>
        <xdr:cNvPr id="93" name="Group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GrpSpPr/>
      </xdr:nvGrpSpPr>
      <xdr:grpSpPr>
        <a:xfrm rot="10800000">
          <a:off x="9929028" y="984712"/>
          <a:ext cx="503669" cy="639152"/>
          <a:chOff x="6114428" y="4143330"/>
          <a:chExt cx="301749" cy="638220"/>
        </a:xfrm>
      </xdr:grpSpPr>
      <xdr:cxnSp macro="">
        <xdr:nvCxnSpPr>
          <xdr:cNvPr id="94" name="Straight Connector 93"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CxnSpPr/>
        </xdr:nvCxnSpPr>
        <xdr:spPr>
          <a:xfrm flipV="1">
            <a:off x="6200775" y="4324350"/>
            <a:ext cx="0" cy="457200"/>
          </a:xfrm>
          <a:prstGeom prst="line">
            <a:avLst/>
          </a:prstGeom>
          <a:ln>
            <a:solidFill>
              <a:schemeClr val="tx1">
                <a:lumMod val="75000"/>
                <a:lumOff val="2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5" name="TextBox 94"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 txBox="1"/>
        </xdr:nvSpPr>
        <xdr:spPr>
          <a:xfrm>
            <a:off x="6114428" y="4143330"/>
            <a:ext cx="301749" cy="26456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sz="1100"/>
              <a:t>● 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401517</xdr:colOff>
      <xdr:row>1</xdr:row>
      <xdr:rowOff>149713</xdr:rowOff>
    </xdr:from>
    <xdr:to>
      <xdr:col>16</xdr:col>
      <xdr:colOff>400539</xdr:colOff>
      <xdr:row>39</xdr:row>
      <xdr:rowOff>39077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352424</xdr:colOff>
      <xdr:row>0</xdr:row>
      <xdr:rowOff>0</xdr:rowOff>
    </xdr:from>
    <xdr:to>
      <xdr:col>17</xdr:col>
      <xdr:colOff>400049</xdr:colOff>
      <xdr:row>40</xdr:row>
      <xdr:rowOff>188119</xdr:rowOff>
    </xdr:to>
    <xdr:pic>
      <xdr:nvPicPr>
        <xdr:cNvPr id="3" name="Picture 2" descr="U.S. map shows vaccination rate by stat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4" y="0"/>
          <a:ext cx="10410825" cy="7808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1238249</xdr:colOff>
      <xdr:row>1</xdr:row>
      <xdr:rowOff>38100</xdr:rowOff>
    </xdr:from>
    <xdr:to>
      <xdr:col>6</xdr:col>
      <xdr:colOff>647699</xdr:colOff>
      <xdr:row>1</xdr:row>
      <xdr:rowOff>552450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847849" y="228600"/>
          <a:ext cx="3895725" cy="514350"/>
        </a:xfrm>
        <a:prstGeom prst="rect">
          <a:avLst/>
        </a:prstGeom>
        <a:solidFill>
          <a:srgbClr val="4472C4">
            <a:alpha val="14118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7</xdr:col>
      <xdr:colOff>571500</xdr:colOff>
      <xdr:row>10</xdr:row>
      <xdr:rowOff>104775</xdr:rowOff>
    </xdr:from>
    <xdr:ext cx="2802434" cy="31149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6334125" y="2390775"/>
          <a:ext cx="280243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400">
              <a:solidFill>
                <a:schemeClr val="tx1">
                  <a:lumMod val="50000"/>
                  <a:lumOff val="50000"/>
                </a:schemeClr>
              </a:solidFill>
            </a:rPr>
            <a:t>please change only the gray cells </a:t>
          </a:r>
          <a:r>
            <a:rPr lang="en-US" sz="1400">
              <a:solidFill>
                <a:srgbClr val="FF0000"/>
              </a:solidFill>
              <a:sym typeface="Wingdings" panose="05000000000000000000" pitchFamily="2" charset="2"/>
            </a:rPr>
            <a:t></a:t>
          </a:r>
          <a:r>
            <a:rPr lang="en-US" sz="1400"/>
            <a:t> </a:t>
          </a:r>
          <a:endParaRPr lang="en-US" sz="1400">
            <a:solidFill>
              <a:schemeClr val="tx1"/>
            </a:solidFill>
            <a:latin typeface="+mj-lt"/>
          </a:endParaRPr>
        </a:p>
      </xdr:txBody>
    </xdr:sp>
    <xdr:clientData/>
  </xdr:oneCellAnchor>
  <xdr:twoCellAnchor>
    <xdr:from>
      <xdr:col>10</xdr:col>
      <xdr:colOff>257175</xdr:colOff>
      <xdr:row>7</xdr:row>
      <xdr:rowOff>47625</xdr:rowOff>
    </xdr:from>
    <xdr:to>
      <xdr:col>10</xdr:col>
      <xdr:colOff>466725</xdr:colOff>
      <xdr:row>10</xdr:row>
      <xdr:rowOff>66675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CxnSpPr/>
      </xdr:nvCxnSpPr>
      <xdr:spPr>
        <a:xfrm flipV="1">
          <a:off x="7581900" y="1762125"/>
          <a:ext cx="209550" cy="590550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676275</xdr:colOff>
      <xdr:row>7</xdr:row>
      <xdr:rowOff>57150</xdr:rowOff>
    </xdr:from>
    <xdr:to>
      <xdr:col>11</xdr:col>
      <xdr:colOff>238125</xdr:colOff>
      <xdr:row>10</xdr:row>
      <xdr:rowOff>152401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 flipV="1">
          <a:off x="8001000" y="1771650"/>
          <a:ext cx="1028700" cy="666751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344984</xdr:colOff>
      <xdr:row>7</xdr:row>
      <xdr:rowOff>47625</xdr:rowOff>
    </xdr:from>
    <xdr:to>
      <xdr:col>13</xdr:col>
      <xdr:colOff>295275</xdr:colOff>
      <xdr:row>11</xdr:row>
      <xdr:rowOff>70023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CxnSpPr>
          <a:stCxn id="3" idx="3"/>
        </xdr:cNvCxnSpPr>
      </xdr:nvCxnSpPr>
      <xdr:spPr>
        <a:xfrm flipV="1">
          <a:off x="9136559" y="1762125"/>
          <a:ext cx="1369516" cy="784398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10</xdr:row>
      <xdr:rowOff>85725</xdr:rowOff>
    </xdr:from>
    <xdr:to>
      <xdr:col>7</xdr:col>
      <xdr:colOff>571500</xdr:colOff>
      <xdr:row>11</xdr:row>
      <xdr:rowOff>70023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CxnSpPr>
          <a:stCxn id="3" idx="1"/>
        </xdr:cNvCxnSpPr>
      </xdr:nvCxnSpPr>
      <xdr:spPr>
        <a:xfrm flipH="1" flipV="1">
          <a:off x="5857875" y="2371725"/>
          <a:ext cx="476250" cy="174798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304800</xdr:colOff>
      <xdr:row>3</xdr:row>
      <xdr:rowOff>57150</xdr:rowOff>
    </xdr:from>
    <xdr:ext cx="653128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925425" y="638175"/>
          <a:ext cx="65312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en-US" sz="1100"/>
            <a:t>◂</a:t>
          </a:r>
          <a:r>
            <a:rPr lang="en-US" sz="1100">
              <a:solidFill>
                <a:schemeClr val="tx1">
                  <a:lumMod val="85000"/>
                  <a:lumOff val="15000"/>
                </a:schemeClr>
              </a:solidFill>
              <a:latin typeface="+mj-lt"/>
            </a:rPr>
            <a:t>Range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0586B-9910-4A9F-85CD-7D89A50E19BF}">
  <sheetPr>
    <tabColor theme="0" tint="-0.34998626667073579"/>
  </sheetPr>
  <dimension ref="A1:T39"/>
  <sheetViews>
    <sheetView showGridLines="0" showRowColHeaders="0" tabSelected="1" zoomScale="140" zoomScaleNormal="140" workbookViewId="0">
      <selection activeCell="X36" sqref="X36"/>
    </sheetView>
  </sheetViews>
  <sheetFormatPr baseColWidth="10" defaultColWidth="8.83203125" defaultRowHeight="15" x14ac:dyDescent="0.2"/>
  <cols>
    <col min="1" max="1" width="4" customWidth="1"/>
    <col min="2" max="2" width="2" customWidth="1"/>
    <col min="18" max="18" width="9.1640625" customWidth="1"/>
    <col min="20" max="20" width="6.83203125" customWidth="1"/>
    <col min="21" max="21" width="2.5" customWidth="1"/>
    <col min="22" max="22" width="3.5" customWidth="1"/>
    <col min="23" max="23" width="2.5" customWidth="1"/>
  </cols>
  <sheetData>
    <row r="1" spans="1:20" x14ac:dyDescent="0.2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6"/>
    </row>
    <row r="2" spans="1:20" x14ac:dyDescent="0.2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</row>
    <row r="3" spans="1:20" x14ac:dyDescent="0.2">
      <c r="A3" s="27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9"/>
    </row>
    <row r="4" spans="1:20" x14ac:dyDescent="0.2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9"/>
    </row>
    <row r="5" spans="1:20" x14ac:dyDescent="0.2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9"/>
    </row>
    <row r="6" spans="1:20" x14ac:dyDescent="0.2">
      <c r="A6" s="2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9"/>
    </row>
    <row r="7" spans="1:20" x14ac:dyDescent="0.2">
      <c r="A7" s="27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9"/>
    </row>
    <row r="8" spans="1:20" x14ac:dyDescent="0.2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9"/>
    </row>
    <row r="9" spans="1:20" x14ac:dyDescent="0.2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9"/>
    </row>
    <row r="10" spans="1:20" x14ac:dyDescent="0.2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9"/>
    </row>
    <row r="11" spans="1:20" x14ac:dyDescent="0.2">
      <c r="A11" s="27"/>
      <c r="B11" s="30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9"/>
    </row>
    <row r="12" spans="1:20" x14ac:dyDescent="0.2">
      <c r="A12" s="27"/>
      <c r="B12" s="30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9"/>
    </row>
    <row r="13" spans="1:20" x14ac:dyDescent="0.2">
      <c r="A13" s="27"/>
      <c r="B13" s="30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9"/>
    </row>
    <row r="14" spans="1:20" x14ac:dyDescent="0.2">
      <c r="A14" s="27"/>
      <c r="B14" s="31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</row>
    <row r="15" spans="1:20" x14ac:dyDescent="0.2">
      <c r="A15" s="27"/>
      <c r="B15" s="31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9"/>
    </row>
    <row r="16" spans="1:20" x14ac:dyDescent="0.2">
      <c r="A16" s="27"/>
      <c r="B16" s="31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0" x14ac:dyDescent="0.2">
      <c r="A17" s="27"/>
      <c r="B17" s="32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9"/>
    </row>
    <row r="18" spans="1:20" x14ac:dyDescent="0.2">
      <c r="A18" s="27"/>
      <c r="B18" s="32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9"/>
    </row>
    <row r="19" spans="1:20" x14ac:dyDescent="0.2">
      <c r="A19" s="27"/>
      <c r="B19" s="32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</row>
    <row r="20" spans="1:20" x14ac:dyDescent="0.2">
      <c r="A20" s="27"/>
      <c r="B20" s="33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</row>
    <row r="21" spans="1:20" x14ac:dyDescent="0.2">
      <c r="A21" s="27"/>
      <c r="B21" s="33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9"/>
    </row>
    <row r="22" spans="1:20" x14ac:dyDescent="0.2">
      <c r="A22" s="27"/>
      <c r="B22" s="33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9"/>
    </row>
    <row r="23" spans="1:20" x14ac:dyDescent="0.2">
      <c r="A23" s="27"/>
      <c r="B23" s="34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9"/>
    </row>
    <row r="24" spans="1:20" x14ac:dyDescent="0.2">
      <c r="A24" s="27"/>
      <c r="B24" s="34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9"/>
    </row>
    <row r="25" spans="1:20" x14ac:dyDescent="0.2">
      <c r="A25" s="27"/>
      <c r="B25" s="34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9"/>
    </row>
    <row r="26" spans="1:20" x14ac:dyDescent="0.2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9"/>
    </row>
    <row r="27" spans="1:20" x14ac:dyDescent="0.2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9"/>
    </row>
    <row r="28" spans="1:20" x14ac:dyDescent="0.2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9"/>
    </row>
    <row r="29" spans="1:20" x14ac:dyDescent="0.2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9"/>
    </row>
    <row r="30" spans="1:20" x14ac:dyDescent="0.2">
      <c r="A30" s="27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</row>
    <row r="31" spans="1:20" x14ac:dyDescent="0.2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9"/>
    </row>
    <row r="32" spans="1:20" x14ac:dyDescent="0.2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9"/>
    </row>
    <row r="33" spans="1:20" x14ac:dyDescent="0.2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9"/>
    </row>
    <row r="34" spans="1:20" x14ac:dyDescent="0.2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9"/>
    </row>
    <row r="35" spans="1:20" x14ac:dyDescent="0.2">
      <c r="A35" s="27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9"/>
    </row>
    <row r="36" spans="1:20" x14ac:dyDescent="0.2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9"/>
    </row>
    <row r="37" spans="1:20" x14ac:dyDescent="0.2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</row>
    <row r="38" spans="1:20" x14ac:dyDescent="0.2">
      <c r="A38" s="27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9"/>
    </row>
    <row r="39" spans="1:20" x14ac:dyDescent="0.2">
      <c r="A39" s="35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7"/>
    </row>
  </sheetData>
  <sheetProtection algorithmName="SHA-512" hashValue="0/VHLj92YRGa5VllO/FaZ6nDxfbq9nEW81OIP1iISB1C6duonaJWwpXSOZRd6zGPEaa9voHDRawWj8MQ8NYldA==" saltValue="n0M/o0yJBn+HdWNz4CMCb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16</xdr:col>
                    <xdr:colOff>215900</xdr:colOff>
                    <xdr:row>1</xdr:row>
                    <xdr:rowOff>139700</xdr:rowOff>
                  </from>
                  <to>
                    <xdr:col>19</xdr:col>
                    <xdr:colOff>127000</xdr:colOff>
                    <xdr:row>3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91C12-AFD2-481B-99A2-A99760609CEB}">
  <dimension ref="A1"/>
  <sheetViews>
    <sheetView showGridLines="0" zoomScale="130" zoomScaleNormal="130" workbookViewId="0">
      <selection activeCell="S23" sqref="S23"/>
    </sheetView>
  </sheetViews>
  <sheetFormatPr baseColWidth="10" defaultColWidth="8.83203125" defaultRowHeight="15" x14ac:dyDescent="0.2"/>
  <cols>
    <col min="1" max="1" width="1.5" customWidth="1"/>
    <col min="18" max="18" width="6.6640625" customWidth="1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B10BE-45F1-4270-B741-4B3A608D9D33}">
  <sheetPr>
    <tabColor theme="1" tint="0.34998626667073579"/>
  </sheetPr>
  <dimension ref="B40"/>
  <sheetViews>
    <sheetView showGridLines="0" workbookViewId="0">
      <selection activeCell="X37" sqref="X37"/>
    </sheetView>
  </sheetViews>
  <sheetFormatPr baseColWidth="10" defaultColWidth="8.83203125" defaultRowHeight="15" x14ac:dyDescent="0.2"/>
  <sheetData>
    <row r="40" spans="2:2" x14ac:dyDescent="0.2">
      <c r="B40" s="41" t="s">
        <v>139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1A59-C87E-4308-87E9-32C9923A92D3}">
  <sheetPr>
    <tabColor rgb="FFFF0000"/>
  </sheetPr>
  <dimension ref="B1:AA53"/>
  <sheetViews>
    <sheetView showGridLines="0" topLeftCell="D1" workbookViewId="0">
      <selection activeCell="W12" sqref="W12"/>
    </sheetView>
  </sheetViews>
  <sheetFormatPr baseColWidth="10" defaultColWidth="8.83203125" defaultRowHeight="15" x14ac:dyDescent="0.2"/>
  <cols>
    <col min="2" max="2" width="18.6640625" bestFit="1" customWidth="1"/>
    <col min="3" max="3" width="14" customWidth="1"/>
    <col min="4" max="4" width="14.5" customWidth="1"/>
    <col min="5" max="7" width="10" customWidth="1"/>
    <col min="10" max="10" width="5.1640625" customWidth="1"/>
    <col min="11" max="11" width="22" customWidth="1"/>
    <col min="12" max="12" width="14.1640625" customWidth="1"/>
    <col min="13" max="13" width="7.1640625" customWidth="1"/>
    <col min="14" max="14" width="12.83203125" customWidth="1"/>
    <col min="17" max="17" width="22" bestFit="1" customWidth="1"/>
    <col min="18" max="18" width="13.33203125" customWidth="1"/>
  </cols>
  <sheetData>
    <row r="1" spans="2:27" x14ac:dyDescent="0.2">
      <c r="C1" s="22"/>
      <c r="D1" s="23" t="s">
        <v>133</v>
      </c>
      <c r="G1" s="1" t="s">
        <v>140</v>
      </c>
    </row>
    <row r="2" spans="2:27" ht="45" customHeight="1" x14ac:dyDescent="0.2">
      <c r="C2" s="16" t="str">
        <f>K3</f>
        <v>Share vaccinated</v>
      </c>
      <c r="D2" s="16" t="str">
        <f>K4</f>
        <v>Share vaccinated (now)</v>
      </c>
      <c r="E2" s="16" t="str">
        <f>K5</f>
        <v>KPI3</v>
      </c>
      <c r="F2" s="16" t="str">
        <f>K6</f>
        <v>KPI4</v>
      </c>
      <c r="G2" s="16" t="str">
        <f>K7</f>
        <v>KPI5</v>
      </c>
      <c r="K2" s="18" t="s">
        <v>131</v>
      </c>
      <c r="L2" s="18" t="s">
        <v>142</v>
      </c>
      <c r="N2" s="19" t="s">
        <v>141</v>
      </c>
      <c r="Q2" s="40" t="str">
        <f>'   '!$N$1</f>
        <v>Share vaccinated</v>
      </c>
      <c r="R2" s="39" t="str">
        <f>VLOOKUP(Q2,$K$3:$L$7,2,FALSE)</f>
        <v>01-JUL-2021</v>
      </c>
    </row>
    <row r="3" spans="2:27" ht="16" x14ac:dyDescent="0.2">
      <c r="B3" s="17" t="s">
        <v>31</v>
      </c>
      <c r="C3" s="55">
        <v>50.2</v>
      </c>
      <c r="D3" s="56">
        <f>C3*1.23</f>
        <v>61.746000000000002</v>
      </c>
      <c r="E3" s="57">
        <f ca="1">RANDBETWEEN(40,95)</f>
        <v>89</v>
      </c>
      <c r="F3" s="57">
        <f t="shared" ref="F3:G18" ca="1" si="0">RANDBETWEEN(40,95)</f>
        <v>63</v>
      </c>
      <c r="G3" s="58">
        <f t="shared" ca="1" si="0"/>
        <v>80</v>
      </c>
      <c r="J3" s="38"/>
      <c r="K3" s="49" t="s">
        <v>129</v>
      </c>
      <c r="L3" s="67" t="s">
        <v>134</v>
      </c>
      <c r="N3" s="52">
        <v>40</v>
      </c>
      <c r="AA3" s="70">
        <f>N3/100</f>
        <v>0.4</v>
      </c>
    </row>
    <row r="4" spans="2:27" ht="16" x14ac:dyDescent="0.2">
      <c r="B4" s="17" t="s">
        <v>33</v>
      </c>
      <c r="C4" s="59">
        <v>62</v>
      </c>
      <c r="D4" s="60">
        <f t="shared" ref="D4:D53" si="1">C4*1.23</f>
        <v>76.260000000000005</v>
      </c>
      <c r="E4" s="61">
        <f t="shared" ref="E4:G35" ca="1" si="2">RANDBETWEEN(40,95)</f>
        <v>52</v>
      </c>
      <c r="F4" s="61">
        <f t="shared" ca="1" si="0"/>
        <v>83</v>
      </c>
      <c r="G4" s="62">
        <f t="shared" ca="1" si="0"/>
        <v>91</v>
      </c>
      <c r="J4" s="38"/>
      <c r="K4" s="49" t="s">
        <v>132</v>
      </c>
      <c r="L4" s="67" t="s">
        <v>135</v>
      </c>
      <c r="N4" s="53">
        <v>50</v>
      </c>
      <c r="AA4" s="70">
        <f t="shared" ref="AA4:AA7" si="3">N4/100</f>
        <v>0.5</v>
      </c>
    </row>
    <row r="5" spans="2:27" ht="16" x14ac:dyDescent="0.2">
      <c r="B5" s="17" t="s">
        <v>35</v>
      </c>
      <c r="C5" s="59">
        <v>62.2</v>
      </c>
      <c r="D5" s="60">
        <f t="shared" si="1"/>
        <v>76.506</v>
      </c>
      <c r="E5" s="61">
        <f t="shared" ca="1" si="2"/>
        <v>41</v>
      </c>
      <c r="F5" s="61">
        <f t="shared" ca="1" si="0"/>
        <v>65</v>
      </c>
      <c r="G5" s="62">
        <f t="shared" ca="1" si="0"/>
        <v>54</v>
      </c>
      <c r="J5" s="38"/>
      <c r="K5" s="50" t="s">
        <v>24</v>
      </c>
      <c r="L5" s="67" t="s">
        <v>136</v>
      </c>
      <c r="N5" s="53">
        <v>60</v>
      </c>
      <c r="AA5" s="70">
        <f t="shared" si="3"/>
        <v>0.6</v>
      </c>
    </row>
    <row r="6" spans="2:27" ht="16" x14ac:dyDescent="0.2">
      <c r="B6" s="17" t="s">
        <v>37</v>
      </c>
      <c r="C6" s="59">
        <v>52.800000000000004</v>
      </c>
      <c r="D6" s="60">
        <f t="shared" si="1"/>
        <v>64.944000000000003</v>
      </c>
      <c r="E6" s="61">
        <f t="shared" ca="1" si="2"/>
        <v>47</v>
      </c>
      <c r="F6" s="61">
        <f t="shared" ca="1" si="0"/>
        <v>46</v>
      </c>
      <c r="G6" s="62">
        <f t="shared" ca="1" si="0"/>
        <v>63</v>
      </c>
      <c r="J6" s="38"/>
      <c r="K6" s="50" t="s">
        <v>25</v>
      </c>
      <c r="L6" s="67" t="s">
        <v>137</v>
      </c>
      <c r="N6" s="53">
        <v>70</v>
      </c>
      <c r="AA6" s="70">
        <f t="shared" si="3"/>
        <v>0.7</v>
      </c>
    </row>
    <row r="7" spans="2:27" ht="16" x14ac:dyDescent="0.2">
      <c r="B7" s="17" t="s">
        <v>38</v>
      </c>
      <c r="C7" s="59">
        <v>74.8</v>
      </c>
      <c r="D7" s="60">
        <f t="shared" si="1"/>
        <v>92.003999999999991</v>
      </c>
      <c r="E7" s="61">
        <f t="shared" ca="1" si="2"/>
        <v>94</v>
      </c>
      <c r="F7" s="61">
        <f t="shared" ca="1" si="0"/>
        <v>74</v>
      </c>
      <c r="G7" s="62">
        <f t="shared" ca="1" si="0"/>
        <v>53</v>
      </c>
      <c r="J7" s="38"/>
      <c r="K7" s="51" t="s">
        <v>26</v>
      </c>
      <c r="L7" s="68" t="s">
        <v>138</v>
      </c>
      <c r="N7" s="54">
        <v>80</v>
      </c>
      <c r="AA7" s="70">
        <f t="shared" si="3"/>
        <v>0.8</v>
      </c>
    </row>
    <row r="8" spans="2:27" x14ac:dyDescent="0.2">
      <c r="B8" s="17" t="s">
        <v>40</v>
      </c>
      <c r="C8" s="59">
        <v>69.8</v>
      </c>
      <c r="D8" s="60">
        <f t="shared" si="1"/>
        <v>85.853999999999999</v>
      </c>
      <c r="E8" s="61">
        <f t="shared" ca="1" si="2"/>
        <v>76</v>
      </c>
      <c r="F8" s="61">
        <f t="shared" ca="1" si="0"/>
        <v>59</v>
      </c>
      <c r="G8" s="62">
        <f t="shared" ca="1" si="0"/>
        <v>52</v>
      </c>
      <c r="AA8" s="69"/>
    </row>
    <row r="9" spans="2:27" x14ac:dyDescent="0.2">
      <c r="B9" s="17" t="s">
        <v>42</v>
      </c>
      <c r="C9" s="59">
        <v>79.3</v>
      </c>
      <c r="D9" s="60">
        <f t="shared" si="1"/>
        <v>97.539000000000001</v>
      </c>
      <c r="E9" s="61">
        <f t="shared" ca="1" si="2"/>
        <v>59</v>
      </c>
      <c r="F9" s="61">
        <f t="shared" ca="1" si="0"/>
        <v>95</v>
      </c>
      <c r="G9" s="62">
        <f t="shared" ca="1" si="0"/>
        <v>51</v>
      </c>
    </row>
    <row r="10" spans="2:27" x14ac:dyDescent="0.2">
      <c r="B10" s="17" t="s">
        <v>48</v>
      </c>
      <c r="C10" s="59">
        <v>72.7</v>
      </c>
      <c r="D10" s="60">
        <f t="shared" si="1"/>
        <v>89.421000000000006</v>
      </c>
      <c r="E10" s="61">
        <f t="shared" ca="1" si="2"/>
        <v>67</v>
      </c>
      <c r="F10" s="61">
        <f t="shared" ca="1" si="0"/>
        <v>76</v>
      </c>
      <c r="G10" s="62">
        <f t="shared" ca="1" si="0"/>
        <v>54</v>
      </c>
    </row>
    <row r="11" spans="2:27" x14ac:dyDescent="0.2">
      <c r="B11" s="17" t="s">
        <v>46</v>
      </c>
      <c r="C11" s="59">
        <v>64.7</v>
      </c>
      <c r="D11" s="60">
        <f t="shared" si="1"/>
        <v>79.581000000000003</v>
      </c>
      <c r="E11" s="61">
        <f t="shared" ca="1" si="2"/>
        <v>80</v>
      </c>
      <c r="F11" s="61">
        <f t="shared" ca="1" si="0"/>
        <v>48</v>
      </c>
      <c r="G11" s="62">
        <f t="shared" ca="1" si="0"/>
        <v>88</v>
      </c>
    </row>
    <row r="12" spans="2:27" x14ac:dyDescent="0.2">
      <c r="B12" s="17" t="s">
        <v>49</v>
      </c>
      <c r="C12" s="59">
        <v>54.400000000000006</v>
      </c>
      <c r="D12" s="60">
        <f t="shared" si="1"/>
        <v>66.912000000000006</v>
      </c>
      <c r="E12" s="61">
        <f t="shared" ca="1" si="2"/>
        <v>49</v>
      </c>
      <c r="F12" s="61">
        <f t="shared" ca="1" si="0"/>
        <v>65</v>
      </c>
      <c r="G12" s="62">
        <f t="shared" ca="1" si="0"/>
        <v>65</v>
      </c>
    </row>
    <row r="13" spans="2:27" x14ac:dyDescent="0.2">
      <c r="B13" s="17" t="s">
        <v>51</v>
      </c>
      <c r="C13" s="59">
        <v>83.5</v>
      </c>
      <c r="D13" s="60">
        <f>C13*1.1</f>
        <v>91.850000000000009</v>
      </c>
      <c r="E13" s="61">
        <f t="shared" ca="1" si="2"/>
        <v>91</v>
      </c>
      <c r="F13" s="61">
        <f t="shared" ca="1" si="0"/>
        <v>68</v>
      </c>
      <c r="G13" s="62">
        <f t="shared" ca="1" si="0"/>
        <v>92</v>
      </c>
    </row>
    <row r="14" spans="2:27" x14ac:dyDescent="0.2">
      <c r="B14" s="17" t="s">
        <v>53</v>
      </c>
      <c r="C14" s="59">
        <v>52.800000000000004</v>
      </c>
      <c r="D14" s="60">
        <f t="shared" si="1"/>
        <v>64.944000000000003</v>
      </c>
      <c r="E14" s="61">
        <f t="shared" ca="1" si="2"/>
        <v>43</v>
      </c>
      <c r="F14" s="61">
        <f t="shared" ca="1" si="0"/>
        <v>77</v>
      </c>
      <c r="G14" s="62">
        <f t="shared" ca="1" si="0"/>
        <v>70</v>
      </c>
    </row>
    <row r="15" spans="2:27" x14ac:dyDescent="0.2">
      <c r="B15" s="17" t="s">
        <v>55</v>
      </c>
      <c r="C15" s="59">
        <v>71.899999999999991</v>
      </c>
      <c r="D15" s="60">
        <f t="shared" si="1"/>
        <v>88.436999999999983</v>
      </c>
      <c r="E15" s="61">
        <f t="shared" ca="1" si="2"/>
        <v>68</v>
      </c>
      <c r="F15" s="61">
        <f t="shared" ca="1" si="0"/>
        <v>62</v>
      </c>
      <c r="G15" s="62">
        <f t="shared" ca="1" si="0"/>
        <v>81</v>
      </c>
    </row>
    <row r="16" spans="2:27" x14ac:dyDescent="0.2">
      <c r="B16" s="17" t="s">
        <v>56</v>
      </c>
      <c r="C16" s="59">
        <v>55.800000000000004</v>
      </c>
      <c r="D16" s="60">
        <f t="shared" si="1"/>
        <v>68.634</v>
      </c>
      <c r="E16" s="61">
        <f t="shared" ca="1" si="2"/>
        <v>49</v>
      </c>
      <c r="F16" s="61">
        <f t="shared" ca="1" si="0"/>
        <v>68</v>
      </c>
      <c r="G16" s="62">
        <f t="shared" ca="1" si="0"/>
        <v>69</v>
      </c>
    </row>
    <row r="17" spans="2:7" x14ac:dyDescent="0.2">
      <c r="B17" s="17" t="s">
        <v>58</v>
      </c>
      <c r="C17" s="59">
        <v>63.9</v>
      </c>
      <c r="D17" s="60">
        <f t="shared" si="1"/>
        <v>78.596999999999994</v>
      </c>
      <c r="E17" s="61">
        <f t="shared" ca="1" si="2"/>
        <v>68</v>
      </c>
      <c r="F17" s="61">
        <f t="shared" ca="1" si="0"/>
        <v>82</v>
      </c>
      <c r="G17" s="62">
        <f t="shared" ca="1" si="0"/>
        <v>49</v>
      </c>
    </row>
    <row r="18" spans="2:7" x14ac:dyDescent="0.2">
      <c r="B18" s="17" t="s">
        <v>60</v>
      </c>
      <c r="C18" s="59">
        <v>62.2</v>
      </c>
      <c r="D18" s="60">
        <f t="shared" si="1"/>
        <v>76.506</v>
      </c>
      <c r="E18" s="61">
        <f t="shared" ca="1" si="2"/>
        <v>72</v>
      </c>
      <c r="F18" s="61">
        <f t="shared" ca="1" si="0"/>
        <v>69</v>
      </c>
      <c r="G18" s="62">
        <f t="shared" ca="1" si="0"/>
        <v>92</v>
      </c>
    </row>
    <row r="19" spans="2:7" x14ac:dyDescent="0.2">
      <c r="B19" s="17" t="s">
        <v>62</v>
      </c>
      <c r="C19" s="59">
        <v>61.4</v>
      </c>
      <c r="D19" s="60">
        <f t="shared" si="1"/>
        <v>75.521999999999991</v>
      </c>
      <c r="E19" s="61">
        <f t="shared" ca="1" si="2"/>
        <v>87</v>
      </c>
      <c r="F19" s="61">
        <f t="shared" ca="1" si="2"/>
        <v>77</v>
      </c>
      <c r="G19" s="62">
        <f t="shared" ca="1" si="2"/>
        <v>59</v>
      </c>
    </row>
    <row r="20" spans="2:7" x14ac:dyDescent="0.2">
      <c r="B20" s="17" t="s">
        <v>64</v>
      </c>
      <c r="C20" s="59">
        <v>49</v>
      </c>
      <c r="D20" s="60">
        <f t="shared" si="1"/>
        <v>60.269999999999996</v>
      </c>
      <c r="E20" s="61">
        <f t="shared" ca="1" si="2"/>
        <v>44</v>
      </c>
      <c r="F20" s="61">
        <f t="shared" ca="1" si="2"/>
        <v>71</v>
      </c>
      <c r="G20" s="62">
        <f t="shared" ca="1" si="2"/>
        <v>73</v>
      </c>
    </row>
    <row r="21" spans="2:7" x14ac:dyDescent="0.2">
      <c r="B21" s="17" t="s">
        <v>66</v>
      </c>
      <c r="C21" s="59">
        <v>77.7</v>
      </c>
      <c r="D21" s="60">
        <f t="shared" si="1"/>
        <v>95.570999999999998</v>
      </c>
      <c r="E21" s="61">
        <f t="shared" ca="1" si="2"/>
        <v>49</v>
      </c>
      <c r="F21" s="61">
        <f t="shared" ca="1" si="2"/>
        <v>43</v>
      </c>
      <c r="G21" s="62">
        <f t="shared" ca="1" si="2"/>
        <v>61</v>
      </c>
    </row>
    <row r="22" spans="2:7" x14ac:dyDescent="0.2">
      <c r="B22" s="17" t="s">
        <v>43</v>
      </c>
      <c r="C22" s="59">
        <v>70.199999999999989</v>
      </c>
      <c r="D22" s="60">
        <f t="shared" si="1"/>
        <v>86.345999999999989</v>
      </c>
      <c r="E22" s="61">
        <f t="shared" ca="1" si="2"/>
        <v>62</v>
      </c>
      <c r="F22" s="61">
        <f t="shared" ca="1" si="2"/>
        <v>82</v>
      </c>
      <c r="G22" s="62">
        <f t="shared" ca="1" si="2"/>
        <v>70</v>
      </c>
    </row>
    <row r="23" spans="2:7" x14ac:dyDescent="0.2">
      <c r="B23" s="17" t="s">
        <v>70</v>
      </c>
      <c r="C23" s="59">
        <v>82.3</v>
      </c>
      <c r="D23" s="60">
        <f>C23*1.1</f>
        <v>90.53</v>
      </c>
      <c r="E23" s="61">
        <f t="shared" ca="1" si="2"/>
        <v>76</v>
      </c>
      <c r="F23" s="61">
        <f t="shared" ca="1" si="2"/>
        <v>63</v>
      </c>
      <c r="G23" s="62">
        <f t="shared" ca="1" si="2"/>
        <v>46</v>
      </c>
    </row>
    <row r="24" spans="2:7" x14ac:dyDescent="0.2">
      <c r="B24" s="17" t="s">
        <v>72</v>
      </c>
      <c r="C24" s="59">
        <v>62.6</v>
      </c>
      <c r="D24" s="60">
        <f t="shared" si="1"/>
        <v>76.998000000000005</v>
      </c>
      <c r="E24" s="61">
        <f t="shared" ca="1" si="2"/>
        <v>54</v>
      </c>
      <c r="F24" s="61">
        <f t="shared" ca="1" si="2"/>
        <v>89</v>
      </c>
      <c r="G24" s="62">
        <f t="shared" ca="1" si="2"/>
        <v>90</v>
      </c>
    </row>
    <row r="25" spans="2:7" x14ac:dyDescent="0.2">
      <c r="B25" s="17" t="s">
        <v>74</v>
      </c>
      <c r="C25" s="59">
        <v>70</v>
      </c>
      <c r="D25" s="60">
        <f t="shared" si="1"/>
        <v>86.1</v>
      </c>
      <c r="E25" s="61">
        <f t="shared" ca="1" si="2"/>
        <v>54</v>
      </c>
      <c r="F25" s="61">
        <f t="shared" ca="1" si="2"/>
        <v>73</v>
      </c>
      <c r="G25" s="62">
        <f t="shared" ca="1" si="2"/>
        <v>80</v>
      </c>
    </row>
    <row r="26" spans="2:7" x14ac:dyDescent="0.2">
      <c r="B26" s="17" t="s">
        <v>76</v>
      </c>
      <c r="C26" s="59">
        <v>46.300000000000004</v>
      </c>
      <c r="D26" s="60">
        <f t="shared" si="1"/>
        <v>56.949000000000005</v>
      </c>
      <c r="E26" s="61">
        <f t="shared" ca="1" si="2"/>
        <v>53</v>
      </c>
      <c r="F26" s="61">
        <f t="shared" ca="1" si="2"/>
        <v>88</v>
      </c>
      <c r="G26" s="62">
        <f t="shared" ca="1" si="2"/>
        <v>41</v>
      </c>
    </row>
    <row r="27" spans="2:7" x14ac:dyDescent="0.2">
      <c r="B27" s="17" t="s">
        <v>77</v>
      </c>
      <c r="C27" s="59">
        <v>55.7</v>
      </c>
      <c r="D27" s="60">
        <f t="shared" si="1"/>
        <v>68.510999999999996</v>
      </c>
      <c r="E27" s="61">
        <f t="shared" ca="1" si="2"/>
        <v>47</v>
      </c>
      <c r="F27" s="61">
        <f t="shared" ca="1" si="2"/>
        <v>46</v>
      </c>
      <c r="G27" s="62">
        <f t="shared" ca="1" si="2"/>
        <v>57</v>
      </c>
    </row>
    <row r="28" spans="2:7" x14ac:dyDescent="0.2">
      <c r="B28" s="17" t="s">
        <v>79</v>
      </c>
      <c r="C28" s="59">
        <v>58.5</v>
      </c>
      <c r="D28" s="60">
        <f t="shared" si="1"/>
        <v>71.954999999999998</v>
      </c>
      <c r="E28" s="61">
        <f t="shared" ca="1" si="2"/>
        <v>65</v>
      </c>
      <c r="F28" s="61">
        <f t="shared" ca="1" si="2"/>
        <v>44</v>
      </c>
      <c r="G28" s="62">
        <f t="shared" ca="1" si="2"/>
        <v>77</v>
      </c>
    </row>
    <row r="29" spans="2:7" x14ac:dyDescent="0.2">
      <c r="B29" s="17" t="s">
        <v>81</v>
      </c>
      <c r="C29" s="59">
        <v>65.3</v>
      </c>
      <c r="D29" s="60">
        <f t="shared" si="1"/>
        <v>80.318999999999988</v>
      </c>
      <c r="E29" s="61">
        <f t="shared" ca="1" si="2"/>
        <v>74</v>
      </c>
      <c r="F29" s="61">
        <f t="shared" ca="1" si="2"/>
        <v>94</v>
      </c>
      <c r="G29" s="62">
        <f t="shared" ca="1" si="2"/>
        <v>91</v>
      </c>
    </row>
    <row r="30" spans="2:7" x14ac:dyDescent="0.2">
      <c r="B30" s="17" t="s">
        <v>83</v>
      </c>
      <c r="C30" s="59">
        <v>61.7</v>
      </c>
      <c r="D30" s="60">
        <f t="shared" si="1"/>
        <v>75.891000000000005</v>
      </c>
      <c r="E30" s="61">
        <f t="shared" ca="1" si="2"/>
        <v>58</v>
      </c>
      <c r="F30" s="61">
        <f t="shared" ca="1" si="2"/>
        <v>51</v>
      </c>
      <c r="G30" s="62">
        <f t="shared" ca="1" si="2"/>
        <v>60</v>
      </c>
    </row>
    <row r="31" spans="2:7" x14ac:dyDescent="0.2">
      <c r="B31" s="17" t="s">
        <v>85</v>
      </c>
      <c r="C31" s="59">
        <v>73.099999999999994</v>
      </c>
      <c r="D31" s="60">
        <f t="shared" si="1"/>
        <v>89.912999999999997</v>
      </c>
      <c r="E31" s="61">
        <f t="shared" ca="1" si="2"/>
        <v>69</v>
      </c>
      <c r="F31" s="61">
        <f t="shared" ca="1" si="2"/>
        <v>52</v>
      </c>
      <c r="G31" s="62">
        <f t="shared" ca="1" si="2"/>
        <v>58</v>
      </c>
    </row>
    <row r="32" spans="2:7" x14ac:dyDescent="0.2">
      <c r="B32" s="17" t="s">
        <v>87</v>
      </c>
      <c r="C32" s="59">
        <v>76.3</v>
      </c>
      <c r="D32" s="60">
        <f t="shared" si="1"/>
        <v>93.84899999999999</v>
      </c>
      <c r="E32" s="61">
        <f t="shared" ca="1" si="2"/>
        <v>40</v>
      </c>
      <c r="F32" s="61">
        <f t="shared" ca="1" si="2"/>
        <v>85</v>
      </c>
      <c r="G32" s="62">
        <f t="shared" ca="1" si="2"/>
        <v>94</v>
      </c>
    </row>
    <row r="33" spans="2:7" x14ac:dyDescent="0.2">
      <c r="B33" s="17" t="s">
        <v>89</v>
      </c>
      <c r="C33" s="59">
        <v>76.8</v>
      </c>
      <c r="D33" s="60">
        <f t="shared" si="1"/>
        <v>94.463999999999999</v>
      </c>
      <c r="E33" s="61">
        <f t="shared" ca="1" si="2"/>
        <v>41</v>
      </c>
      <c r="F33" s="61">
        <f t="shared" ca="1" si="2"/>
        <v>40</v>
      </c>
      <c r="G33" s="62">
        <f t="shared" ca="1" si="2"/>
        <v>94</v>
      </c>
    </row>
    <row r="34" spans="2:7" x14ac:dyDescent="0.2">
      <c r="B34" s="17" t="s">
        <v>91</v>
      </c>
      <c r="C34" s="59">
        <v>72.399999999999991</v>
      </c>
      <c r="D34" s="60">
        <f t="shared" si="1"/>
        <v>89.051999999999992</v>
      </c>
      <c r="E34" s="61">
        <f t="shared" ca="1" si="2"/>
        <v>88</v>
      </c>
      <c r="F34" s="61">
        <f t="shared" ca="1" si="2"/>
        <v>87</v>
      </c>
      <c r="G34" s="62">
        <f t="shared" ca="1" si="2"/>
        <v>74</v>
      </c>
    </row>
    <row r="35" spans="2:7" x14ac:dyDescent="0.2">
      <c r="B35" s="17" t="s">
        <v>93</v>
      </c>
      <c r="C35" s="59">
        <v>59.599999999999994</v>
      </c>
      <c r="D35" s="60">
        <f t="shared" si="1"/>
        <v>73.307999999999993</v>
      </c>
      <c r="E35" s="61">
        <f t="shared" ca="1" si="2"/>
        <v>68</v>
      </c>
      <c r="F35" s="61">
        <f t="shared" ca="1" si="2"/>
        <v>80</v>
      </c>
      <c r="G35" s="62">
        <f t="shared" ca="1" si="2"/>
        <v>42</v>
      </c>
    </row>
    <row r="36" spans="2:7" x14ac:dyDescent="0.2">
      <c r="B36" s="17" t="s">
        <v>95</v>
      </c>
      <c r="C36" s="59">
        <v>55.600000000000009</v>
      </c>
      <c r="D36" s="60">
        <f t="shared" si="1"/>
        <v>68.388000000000005</v>
      </c>
      <c r="E36" s="61">
        <f t="shared" ref="E36:G53" ca="1" si="4">RANDBETWEEN(40,95)</f>
        <v>88</v>
      </c>
      <c r="F36" s="61">
        <f t="shared" ca="1" si="4"/>
        <v>53</v>
      </c>
      <c r="G36" s="62">
        <f t="shared" ca="1" si="4"/>
        <v>51</v>
      </c>
    </row>
    <row r="37" spans="2:7" x14ac:dyDescent="0.2">
      <c r="B37" s="17" t="s">
        <v>97</v>
      </c>
      <c r="C37" s="59">
        <v>59.3</v>
      </c>
      <c r="D37" s="60">
        <f t="shared" si="1"/>
        <v>72.938999999999993</v>
      </c>
      <c r="E37" s="61">
        <f t="shared" ca="1" si="4"/>
        <v>74</v>
      </c>
      <c r="F37" s="61">
        <f t="shared" ca="1" si="4"/>
        <v>73</v>
      </c>
      <c r="G37" s="62">
        <f t="shared" ca="1" si="4"/>
        <v>48</v>
      </c>
    </row>
    <row r="38" spans="2:7" x14ac:dyDescent="0.2">
      <c r="B38" s="17" t="s">
        <v>99</v>
      </c>
      <c r="C38" s="59">
        <v>57.099999999999994</v>
      </c>
      <c r="D38" s="60">
        <f t="shared" si="1"/>
        <v>70.23299999999999</v>
      </c>
      <c r="E38" s="61">
        <f t="shared" ca="1" si="4"/>
        <v>42</v>
      </c>
      <c r="F38" s="61">
        <f t="shared" ca="1" si="4"/>
        <v>53</v>
      </c>
      <c r="G38" s="62">
        <f t="shared" ca="1" si="4"/>
        <v>45</v>
      </c>
    </row>
    <row r="39" spans="2:7" x14ac:dyDescent="0.2">
      <c r="B39" s="17" t="s">
        <v>101</v>
      </c>
      <c r="C39" s="59">
        <v>69.899999999999991</v>
      </c>
      <c r="D39" s="60">
        <f t="shared" si="1"/>
        <v>85.97699999999999</v>
      </c>
      <c r="E39" s="61">
        <f t="shared" ca="1" si="4"/>
        <v>46</v>
      </c>
      <c r="F39" s="61">
        <f t="shared" ca="1" si="4"/>
        <v>76</v>
      </c>
      <c r="G39" s="62">
        <f t="shared" ca="1" si="4"/>
        <v>77</v>
      </c>
    </row>
    <row r="40" spans="2:7" x14ac:dyDescent="0.2">
      <c r="B40" s="17" t="s">
        <v>103</v>
      </c>
      <c r="C40" s="59">
        <v>75.599999999999994</v>
      </c>
      <c r="D40" s="60">
        <f t="shared" si="1"/>
        <v>92.987999999999985</v>
      </c>
      <c r="E40" s="61">
        <f t="shared" ca="1" si="4"/>
        <v>43</v>
      </c>
      <c r="F40" s="61">
        <f t="shared" ca="1" si="4"/>
        <v>88</v>
      </c>
      <c r="G40" s="62">
        <f t="shared" ca="1" si="4"/>
        <v>75</v>
      </c>
    </row>
    <row r="41" spans="2:7" x14ac:dyDescent="0.2">
      <c r="B41" s="17" t="s">
        <v>105</v>
      </c>
      <c r="C41" s="59">
        <v>76</v>
      </c>
      <c r="D41" s="60">
        <f t="shared" si="1"/>
        <v>93.48</v>
      </c>
      <c r="E41" s="61">
        <f t="shared" ca="1" si="4"/>
        <v>86</v>
      </c>
      <c r="F41" s="61">
        <f t="shared" ca="1" si="4"/>
        <v>67</v>
      </c>
      <c r="G41" s="62">
        <f t="shared" ca="1" si="4"/>
        <v>41</v>
      </c>
    </row>
    <row r="42" spans="2:7" x14ac:dyDescent="0.2">
      <c r="B42" s="17" t="s">
        <v>107</v>
      </c>
      <c r="C42" s="59">
        <v>54.6</v>
      </c>
      <c r="D42" s="60">
        <f t="shared" si="1"/>
        <v>67.158000000000001</v>
      </c>
      <c r="E42" s="61">
        <f t="shared" ca="1" si="4"/>
        <v>73</v>
      </c>
      <c r="F42" s="61">
        <f t="shared" ca="1" si="4"/>
        <v>77</v>
      </c>
      <c r="G42" s="62">
        <f t="shared" ca="1" si="4"/>
        <v>55</v>
      </c>
    </row>
    <row r="43" spans="2:7" x14ac:dyDescent="0.2">
      <c r="B43" s="17" t="s">
        <v>109</v>
      </c>
      <c r="C43" s="59">
        <v>64.3</v>
      </c>
      <c r="D43" s="60">
        <f t="shared" si="1"/>
        <v>79.088999999999999</v>
      </c>
      <c r="E43" s="61">
        <f t="shared" ca="1" si="4"/>
        <v>55</v>
      </c>
      <c r="F43" s="61">
        <f t="shared" ca="1" si="4"/>
        <v>66</v>
      </c>
      <c r="G43" s="62">
        <f t="shared" ca="1" si="4"/>
        <v>49</v>
      </c>
    </row>
    <row r="44" spans="2:7" x14ac:dyDescent="0.2">
      <c r="B44" s="17" t="s">
        <v>111</v>
      </c>
      <c r="C44" s="59">
        <v>52</v>
      </c>
      <c r="D44" s="60">
        <f t="shared" si="1"/>
        <v>63.96</v>
      </c>
      <c r="E44" s="61">
        <f t="shared" ca="1" si="4"/>
        <v>79</v>
      </c>
      <c r="F44" s="61">
        <f t="shared" ca="1" si="4"/>
        <v>65</v>
      </c>
      <c r="G44" s="62">
        <f t="shared" ca="1" si="4"/>
        <v>92</v>
      </c>
    </row>
    <row r="45" spans="2:7" x14ac:dyDescent="0.2">
      <c r="B45" s="17" t="s">
        <v>113</v>
      </c>
      <c r="C45" s="59">
        <v>61.4</v>
      </c>
      <c r="D45" s="60">
        <f t="shared" si="1"/>
        <v>75.521999999999991</v>
      </c>
      <c r="E45" s="61">
        <f t="shared" ca="1" si="4"/>
        <v>72</v>
      </c>
      <c r="F45" s="61">
        <f t="shared" ca="1" si="4"/>
        <v>49</v>
      </c>
      <c r="G45" s="62">
        <f t="shared" ca="1" si="4"/>
        <v>57</v>
      </c>
    </row>
    <row r="46" spans="2:7" x14ac:dyDescent="0.2">
      <c r="B46" s="17" t="s">
        <v>115</v>
      </c>
      <c r="C46" s="59">
        <v>64.3</v>
      </c>
      <c r="D46" s="60">
        <f t="shared" si="1"/>
        <v>79.088999999999999</v>
      </c>
      <c r="E46" s="61">
        <f t="shared" ca="1" si="4"/>
        <v>84</v>
      </c>
      <c r="F46" s="61">
        <f t="shared" ca="1" si="4"/>
        <v>92</v>
      </c>
      <c r="G46" s="62">
        <f t="shared" ca="1" si="4"/>
        <v>62</v>
      </c>
    </row>
    <row r="47" spans="2:7" x14ac:dyDescent="0.2">
      <c r="B47" s="17" t="s">
        <v>117</v>
      </c>
      <c r="C47" s="59">
        <v>85.3</v>
      </c>
      <c r="D47" s="60">
        <f>C47*1.1</f>
        <v>93.83</v>
      </c>
      <c r="E47" s="61">
        <f t="shared" ca="1" si="4"/>
        <v>85</v>
      </c>
      <c r="F47" s="61">
        <f t="shared" ca="1" si="4"/>
        <v>92</v>
      </c>
      <c r="G47" s="62">
        <f t="shared" ca="1" si="4"/>
        <v>53</v>
      </c>
    </row>
    <row r="48" spans="2:7" x14ac:dyDescent="0.2">
      <c r="B48" s="17" t="s">
        <v>119</v>
      </c>
      <c r="C48" s="59">
        <v>71.099999999999994</v>
      </c>
      <c r="D48" s="60">
        <f t="shared" si="1"/>
        <v>87.452999999999989</v>
      </c>
      <c r="E48" s="61">
        <f t="shared" ca="1" si="4"/>
        <v>71</v>
      </c>
      <c r="F48" s="61">
        <f t="shared" ca="1" si="4"/>
        <v>52</v>
      </c>
      <c r="G48" s="62">
        <f t="shared" ca="1" si="4"/>
        <v>67</v>
      </c>
    </row>
    <row r="49" spans="2:7" x14ac:dyDescent="0.2">
      <c r="B49" s="17" t="s">
        <v>121</v>
      </c>
      <c r="C49" s="59">
        <v>74.3</v>
      </c>
      <c r="D49" s="60">
        <f t="shared" si="1"/>
        <v>91.388999999999996</v>
      </c>
      <c r="E49" s="61">
        <f t="shared" ca="1" si="4"/>
        <v>65</v>
      </c>
      <c r="F49" s="61">
        <f t="shared" ca="1" si="4"/>
        <v>90</v>
      </c>
      <c r="G49" s="62">
        <f t="shared" ca="1" si="4"/>
        <v>40</v>
      </c>
    </row>
    <row r="50" spans="2:7" x14ac:dyDescent="0.2">
      <c r="B50" s="17" t="s">
        <v>123</v>
      </c>
      <c r="C50" s="59">
        <v>52.400000000000006</v>
      </c>
      <c r="D50" s="60">
        <f t="shared" si="1"/>
        <v>64.452000000000012</v>
      </c>
      <c r="E50" s="61">
        <f t="shared" ca="1" si="4"/>
        <v>80</v>
      </c>
      <c r="F50" s="61">
        <f t="shared" ca="1" si="4"/>
        <v>58</v>
      </c>
      <c r="G50" s="62">
        <f t="shared" ca="1" si="4"/>
        <v>69</v>
      </c>
    </row>
    <row r="51" spans="2:7" x14ac:dyDescent="0.2">
      <c r="B51" s="17" t="s">
        <v>127</v>
      </c>
      <c r="C51" s="59">
        <v>49.6</v>
      </c>
      <c r="D51" s="60">
        <f t="shared" si="1"/>
        <v>61.008000000000003</v>
      </c>
      <c r="E51" s="61">
        <f t="shared" ca="1" si="4"/>
        <v>82</v>
      </c>
      <c r="F51" s="61">
        <f t="shared" ca="1" si="4"/>
        <v>77</v>
      </c>
      <c r="G51" s="62">
        <f t="shared" ca="1" si="4"/>
        <v>62</v>
      </c>
    </row>
    <row r="52" spans="2:7" x14ac:dyDescent="0.2">
      <c r="B52" s="17" t="s">
        <v>125</v>
      </c>
      <c r="C52" s="59">
        <v>65.5</v>
      </c>
      <c r="D52" s="60">
        <f t="shared" si="1"/>
        <v>80.564999999999998</v>
      </c>
      <c r="E52" s="61">
        <f t="shared" ca="1" si="4"/>
        <v>62</v>
      </c>
      <c r="F52" s="61">
        <f t="shared" ca="1" si="4"/>
        <v>64</v>
      </c>
      <c r="G52" s="62">
        <f t="shared" ca="1" si="4"/>
        <v>85</v>
      </c>
    </row>
    <row r="53" spans="2:7" x14ac:dyDescent="0.2">
      <c r="B53" s="17" t="s">
        <v>68</v>
      </c>
      <c r="C53" s="63">
        <v>74.900000000000006</v>
      </c>
      <c r="D53" s="64">
        <f t="shared" si="1"/>
        <v>92.12700000000001</v>
      </c>
      <c r="E53" s="65">
        <f t="shared" ca="1" si="4"/>
        <v>82</v>
      </c>
      <c r="F53" s="65">
        <f t="shared" ca="1" si="4"/>
        <v>80</v>
      </c>
      <c r="G53" s="66">
        <f t="shared" ca="1" si="4"/>
        <v>45</v>
      </c>
    </row>
  </sheetData>
  <phoneticPr fontId="9" type="noConversion"/>
  <pageMargins left="0.7" right="0.7" top="0.75" bottom="0.75" header="0.3" footer="0.3"/>
  <pageSetup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6CA05-504F-4089-8423-F5B06509065B}">
  <dimension ref="B2:C52"/>
  <sheetViews>
    <sheetView topLeftCell="A15" workbookViewId="0">
      <selection activeCell="H51" sqref="H51"/>
    </sheetView>
  </sheetViews>
  <sheetFormatPr baseColWidth="10" defaultColWidth="8.83203125" defaultRowHeight="15" x14ac:dyDescent="0.2"/>
  <cols>
    <col min="2" max="2" width="20.6640625" customWidth="1"/>
    <col min="3" max="3" width="11.1640625" bestFit="1" customWidth="1"/>
  </cols>
  <sheetData>
    <row r="2" spans="2:3" ht="16" x14ac:dyDescent="0.2">
      <c r="B2" s="20" t="s">
        <v>31</v>
      </c>
      <c r="C2" s="21">
        <f>VLOOKUP(B2,'   '!$M$2:$N$52,2,FALSE)/100</f>
        <v>0.502</v>
      </c>
    </row>
    <row r="3" spans="2:3" ht="16" x14ac:dyDescent="0.2">
      <c r="B3" s="20" t="s">
        <v>33</v>
      </c>
      <c r="C3" s="21">
        <f>VLOOKUP(B3,'   '!$M$2:$N$52,2,FALSE)/100</f>
        <v>0.62</v>
      </c>
    </row>
    <row r="4" spans="2:3" ht="16" x14ac:dyDescent="0.2">
      <c r="B4" s="20" t="s">
        <v>35</v>
      </c>
      <c r="C4" s="21">
        <f>VLOOKUP(B4,'   '!$M$2:$N$52,2,FALSE)/100</f>
        <v>0.622</v>
      </c>
    </row>
    <row r="5" spans="2:3" ht="16" x14ac:dyDescent="0.2">
      <c r="B5" s="20" t="s">
        <v>37</v>
      </c>
      <c r="C5" s="21">
        <f>VLOOKUP(B5,'   '!$M$2:$N$52,2,FALSE)/100</f>
        <v>0.52800000000000002</v>
      </c>
    </row>
    <row r="6" spans="2:3" ht="16" x14ac:dyDescent="0.2">
      <c r="B6" s="20" t="s">
        <v>38</v>
      </c>
      <c r="C6" s="21">
        <f>VLOOKUP(B6,'   '!$M$2:$N$52,2,FALSE)/100</f>
        <v>0.748</v>
      </c>
    </row>
    <row r="7" spans="2:3" ht="16" x14ac:dyDescent="0.2">
      <c r="B7" s="20" t="s">
        <v>40</v>
      </c>
      <c r="C7" s="21">
        <f>VLOOKUP(B7,'   '!$M$2:$N$52,2,FALSE)/100</f>
        <v>0.69799999999999995</v>
      </c>
    </row>
    <row r="8" spans="2:3" ht="16" x14ac:dyDescent="0.2">
      <c r="B8" s="20" t="s">
        <v>42</v>
      </c>
      <c r="C8" s="21">
        <f>VLOOKUP(B8,'   '!$M$2:$N$52,2,FALSE)/100</f>
        <v>0.79299999999999993</v>
      </c>
    </row>
    <row r="9" spans="2:3" ht="16" x14ac:dyDescent="0.2">
      <c r="B9" s="20" t="s">
        <v>48</v>
      </c>
      <c r="C9" s="21">
        <f>VLOOKUP(B9,'   '!$M$2:$N$52,2,FALSE)/100</f>
        <v>0.72699999999999998</v>
      </c>
    </row>
    <row r="10" spans="2:3" ht="16" x14ac:dyDescent="0.2">
      <c r="B10" s="20" t="s">
        <v>46</v>
      </c>
      <c r="C10" s="21">
        <f>VLOOKUP(B10,'   '!$M$2:$N$52,2,FALSE)/100</f>
        <v>0.64700000000000002</v>
      </c>
    </row>
    <row r="11" spans="2:3" ht="16" x14ac:dyDescent="0.2">
      <c r="B11" s="20" t="s">
        <v>49</v>
      </c>
      <c r="C11" s="21">
        <f>VLOOKUP(B11,'   '!$M$2:$N$52,2,FALSE)/100</f>
        <v>0.54400000000000004</v>
      </c>
    </row>
    <row r="12" spans="2:3" ht="16" x14ac:dyDescent="0.2">
      <c r="B12" s="20" t="s">
        <v>51</v>
      </c>
      <c r="C12" s="21">
        <f>VLOOKUP(B12,'   '!$M$2:$N$52,2,FALSE)/100</f>
        <v>0.83499999999999996</v>
      </c>
    </row>
    <row r="13" spans="2:3" ht="16" x14ac:dyDescent="0.2">
      <c r="B13" s="20" t="s">
        <v>53</v>
      </c>
      <c r="C13" s="21">
        <f>VLOOKUP(B13,'   '!$M$2:$N$52,2,FALSE)/100</f>
        <v>0.52800000000000002</v>
      </c>
    </row>
    <row r="14" spans="2:3" ht="16" x14ac:dyDescent="0.2">
      <c r="B14" s="20" t="s">
        <v>55</v>
      </c>
      <c r="C14" s="21">
        <f>VLOOKUP(B14,'   '!$M$2:$N$52,2,FALSE)/100</f>
        <v>0.71899999999999986</v>
      </c>
    </row>
    <row r="15" spans="2:3" ht="16" x14ac:dyDescent="0.2">
      <c r="B15" s="20" t="s">
        <v>56</v>
      </c>
      <c r="C15" s="21">
        <f>VLOOKUP(B15,'   '!$M$2:$N$52,2,FALSE)/100</f>
        <v>0.55800000000000005</v>
      </c>
    </row>
    <row r="16" spans="2:3" ht="16" x14ac:dyDescent="0.2">
      <c r="B16" s="20" t="s">
        <v>58</v>
      </c>
      <c r="C16" s="21">
        <f>VLOOKUP(B16,'   '!$M$2:$N$52,2,FALSE)/100</f>
        <v>0.63900000000000001</v>
      </c>
    </row>
    <row r="17" spans="2:3" ht="16" x14ac:dyDescent="0.2">
      <c r="B17" s="20" t="s">
        <v>60</v>
      </c>
      <c r="C17" s="21">
        <f>VLOOKUP(B17,'   '!$M$2:$N$52,2,FALSE)/100</f>
        <v>0.622</v>
      </c>
    </row>
    <row r="18" spans="2:3" ht="16" x14ac:dyDescent="0.2">
      <c r="B18" s="20" t="s">
        <v>62</v>
      </c>
      <c r="C18" s="21">
        <f>VLOOKUP(B18,'   '!$M$2:$N$52,2,FALSE)/100</f>
        <v>0.61399999999999999</v>
      </c>
    </row>
    <row r="19" spans="2:3" ht="16" x14ac:dyDescent="0.2">
      <c r="B19" s="20" t="s">
        <v>64</v>
      </c>
      <c r="C19" s="21">
        <f>VLOOKUP(B19,'   '!$M$2:$N$52,2,FALSE)/100</f>
        <v>0.49</v>
      </c>
    </row>
    <row r="20" spans="2:3" ht="16" x14ac:dyDescent="0.2">
      <c r="B20" s="20" t="s">
        <v>66</v>
      </c>
      <c r="C20" s="21">
        <f>VLOOKUP(B20,'   '!$M$2:$N$52,2,FALSE)/100</f>
        <v>0.77700000000000002</v>
      </c>
    </row>
    <row r="21" spans="2:3" ht="16" x14ac:dyDescent="0.2">
      <c r="B21" s="20" t="s">
        <v>43</v>
      </c>
      <c r="C21" s="21">
        <f>VLOOKUP(B21,'   '!$M$2:$N$52,2,FALSE)/100</f>
        <v>0.70199999999999985</v>
      </c>
    </row>
    <row r="22" spans="2:3" ht="16" x14ac:dyDescent="0.2">
      <c r="B22" s="20" t="s">
        <v>70</v>
      </c>
      <c r="C22" s="21">
        <f>VLOOKUP(B22,'   '!$M$2:$N$52,2,FALSE)/100</f>
        <v>0.82299999999999995</v>
      </c>
    </row>
    <row r="23" spans="2:3" ht="16" x14ac:dyDescent="0.2">
      <c r="B23" s="20" t="s">
        <v>72</v>
      </c>
      <c r="C23" s="21">
        <f>VLOOKUP(B23,'   '!$M$2:$N$52,2,FALSE)/100</f>
        <v>0.626</v>
      </c>
    </row>
    <row r="24" spans="2:3" ht="16" x14ac:dyDescent="0.2">
      <c r="B24" s="20" t="s">
        <v>74</v>
      </c>
      <c r="C24" s="21">
        <f>VLOOKUP(B24,'   '!$M$2:$N$52,2,FALSE)/100</f>
        <v>0.7</v>
      </c>
    </row>
    <row r="25" spans="2:3" ht="16" x14ac:dyDescent="0.2">
      <c r="B25" s="20" t="s">
        <v>76</v>
      </c>
      <c r="C25" s="21">
        <f>VLOOKUP(B25,'   '!$M$2:$N$52,2,FALSE)/100</f>
        <v>0.46300000000000002</v>
      </c>
    </row>
    <row r="26" spans="2:3" ht="16" x14ac:dyDescent="0.2">
      <c r="B26" s="20" t="s">
        <v>77</v>
      </c>
      <c r="C26" s="21">
        <f>VLOOKUP(B26,'   '!$M$2:$N$52,2,FALSE)/100</f>
        <v>0.55700000000000005</v>
      </c>
    </row>
    <row r="27" spans="2:3" ht="16" x14ac:dyDescent="0.2">
      <c r="B27" s="20" t="s">
        <v>79</v>
      </c>
      <c r="C27" s="21">
        <f>VLOOKUP(B27,'   '!$M$2:$N$52,2,FALSE)/100</f>
        <v>0.58499999999999996</v>
      </c>
    </row>
    <row r="28" spans="2:3" ht="16" x14ac:dyDescent="0.2">
      <c r="B28" s="20" t="s">
        <v>81</v>
      </c>
      <c r="C28" s="21">
        <f>VLOOKUP(B28,'   '!$M$2:$N$52,2,FALSE)/100</f>
        <v>0.65300000000000002</v>
      </c>
    </row>
    <row r="29" spans="2:3" ht="16" x14ac:dyDescent="0.2">
      <c r="B29" s="20" t="s">
        <v>83</v>
      </c>
      <c r="C29" s="21">
        <f>VLOOKUP(B29,'   '!$M$2:$N$52,2,FALSE)/100</f>
        <v>0.61699999999999999</v>
      </c>
    </row>
    <row r="30" spans="2:3" ht="16" x14ac:dyDescent="0.2">
      <c r="B30" s="20" t="s">
        <v>85</v>
      </c>
      <c r="C30" s="21">
        <f>VLOOKUP(B30,'   '!$M$2:$N$52,2,FALSE)/100</f>
        <v>0.73099999999999998</v>
      </c>
    </row>
    <row r="31" spans="2:3" ht="16" x14ac:dyDescent="0.2">
      <c r="B31" s="20" t="s">
        <v>87</v>
      </c>
      <c r="C31" s="21">
        <f>VLOOKUP(B31,'   '!$M$2:$N$52,2,FALSE)/100</f>
        <v>0.76300000000000001</v>
      </c>
    </row>
    <row r="32" spans="2:3" ht="16" x14ac:dyDescent="0.2">
      <c r="B32" s="20" t="s">
        <v>89</v>
      </c>
      <c r="C32" s="21">
        <f>VLOOKUP(B32,'   '!$M$2:$N$52,2,FALSE)/100</f>
        <v>0.76800000000000002</v>
      </c>
    </row>
    <row r="33" spans="2:3" ht="16" x14ac:dyDescent="0.2">
      <c r="B33" s="20" t="s">
        <v>91</v>
      </c>
      <c r="C33" s="21">
        <f>VLOOKUP(B33,'   '!$M$2:$N$52,2,FALSE)/100</f>
        <v>0.72399999999999987</v>
      </c>
    </row>
    <row r="34" spans="2:3" ht="16" x14ac:dyDescent="0.2">
      <c r="B34" s="20" t="s">
        <v>93</v>
      </c>
      <c r="C34" s="21">
        <f>VLOOKUP(B34,'   '!$M$2:$N$52,2,FALSE)/100</f>
        <v>0.59599999999999997</v>
      </c>
    </row>
    <row r="35" spans="2:3" ht="16" x14ac:dyDescent="0.2">
      <c r="B35" s="20" t="s">
        <v>95</v>
      </c>
      <c r="C35" s="21">
        <f>VLOOKUP(B35,'   '!$M$2:$N$52,2,FALSE)/100</f>
        <v>0.55600000000000005</v>
      </c>
    </row>
    <row r="36" spans="2:3" ht="16" x14ac:dyDescent="0.2">
      <c r="B36" s="20" t="s">
        <v>97</v>
      </c>
      <c r="C36" s="21">
        <f>VLOOKUP(B36,'   '!$M$2:$N$52,2,FALSE)/100</f>
        <v>0.59299999999999997</v>
      </c>
    </row>
    <row r="37" spans="2:3" ht="16" x14ac:dyDescent="0.2">
      <c r="B37" s="20" t="s">
        <v>99</v>
      </c>
      <c r="C37" s="21">
        <f>VLOOKUP(B37,'   '!$M$2:$N$52,2,FALSE)/100</f>
        <v>0.57099999999999995</v>
      </c>
    </row>
    <row r="38" spans="2:3" ht="16" x14ac:dyDescent="0.2">
      <c r="B38" s="20" t="s">
        <v>101</v>
      </c>
      <c r="C38" s="21">
        <f>VLOOKUP(B38,'   '!$M$2:$N$52,2,FALSE)/100</f>
        <v>0.69899999999999995</v>
      </c>
    </row>
    <row r="39" spans="2:3" ht="16" x14ac:dyDescent="0.2">
      <c r="B39" s="20" t="s">
        <v>103</v>
      </c>
      <c r="C39" s="21">
        <f>VLOOKUP(B39,'   '!$M$2:$N$52,2,FALSE)/100</f>
        <v>0.75599999999999989</v>
      </c>
    </row>
    <row r="40" spans="2:3" ht="16" x14ac:dyDescent="0.2">
      <c r="B40" s="20" t="s">
        <v>105</v>
      </c>
      <c r="C40" s="21">
        <f>VLOOKUP(B40,'   '!$M$2:$N$52,2,FALSE)/100</f>
        <v>0.76</v>
      </c>
    </row>
    <row r="41" spans="2:3" ht="16" x14ac:dyDescent="0.2">
      <c r="B41" s="20" t="s">
        <v>107</v>
      </c>
      <c r="C41" s="21">
        <f>VLOOKUP(B41,'   '!$M$2:$N$52,2,FALSE)/100</f>
        <v>0.54600000000000004</v>
      </c>
    </row>
    <row r="42" spans="2:3" ht="16" x14ac:dyDescent="0.2">
      <c r="B42" s="20" t="s">
        <v>109</v>
      </c>
      <c r="C42" s="21">
        <f>VLOOKUP(B42,'   '!$M$2:$N$52,2,FALSE)/100</f>
        <v>0.64300000000000002</v>
      </c>
    </row>
    <row r="43" spans="2:3" ht="16" x14ac:dyDescent="0.2">
      <c r="B43" s="20" t="s">
        <v>111</v>
      </c>
      <c r="C43" s="21">
        <f>VLOOKUP(B43,'   '!$M$2:$N$52,2,FALSE)/100</f>
        <v>0.52</v>
      </c>
    </row>
    <row r="44" spans="2:3" ht="16" x14ac:dyDescent="0.2">
      <c r="B44" s="20" t="s">
        <v>113</v>
      </c>
      <c r="C44" s="21">
        <f>VLOOKUP(B44,'   '!$M$2:$N$52,2,FALSE)/100</f>
        <v>0.61399999999999999</v>
      </c>
    </row>
    <row r="45" spans="2:3" ht="16" x14ac:dyDescent="0.2">
      <c r="B45" s="20" t="s">
        <v>115</v>
      </c>
      <c r="C45" s="21">
        <f>VLOOKUP(B45,'   '!$M$2:$N$52,2,FALSE)/100</f>
        <v>0.64300000000000002</v>
      </c>
    </row>
    <row r="46" spans="2:3" ht="16" x14ac:dyDescent="0.2">
      <c r="B46" s="20" t="s">
        <v>117</v>
      </c>
      <c r="C46" s="21">
        <f>VLOOKUP(B46,'   '!$M$2:$N$52,2,FALSE)/100</f>
        <v>0.85299999999999998</v>
      </c>
    </row>
    <row r="47" spans="2:3" ht="16" x14ac:dyDescent="0.2">
      <c r="B47" s="20" t="s">
        <v>119</v>
      </c>
      <c r="C47" s="21">
        <f>VLOOKUP(B47,'   '!$M$2:$N$52,2,FALSE)/100</f>
        <v>0.71099999999999997</v>
      </c>
    </row>
    <row r="48" spans="2:3" ht="16" x14ac:dyDescent="0.2">
      <c r="B48" s="20" t="s">
        <v>121</v>
      </c>
      <c r="C48" s="21">
        <f>VLOOKUP(B48,'   '!$M$2:$N$52,2,FALSE)/100</f>
        <v>0.74299999999999999</v>
      </c>
    </row>
    <row r="49" spans="2:3" ht="16" x14ac:dyDescent="0.2">
      <c r="B49" s="20" t="s">
        <v>123</v>
      </c>
      <c r="C49" s="21">
        <f>VLOOKUP(B49,'   '!$M$2:$N$52,2,FALSE)/100</f>
        <v>0.52400000000000002</v>
      </c>
    </row>
    <row r="50" spans="2:3" ht="16" x14ac:dyDescent="0.2">
      <c r="B50" s="20" t="s">
        <v>127</v>
      </c>
      <c r="C50" s="21">
        <f>VLOOKUP(B50,'   '!$M$2:$N$52,2,FALSE)/100</f>
        <v>0.496</v>
      </c>
    </row>
    <row r="51" spans="2:3" ht="16" x14ac:dyDescent="0.2">
      <c r="B51" s="20" t="s">
        <v>125</v>
      </c>
      <c r="C51" s="21">
        <f>VLOOKUP(B51,'   '!$M$2:$N$52,2,FALSE)/100</f>
        <v>0.65500000000000003</v>
      </c>
    </row>
    <row r="52" spans="2:3" ht="16" x14ac:dyDescent="0.2">
      <c r="B52" s="20" t="s">
        <v>68</v>
      </c>
      <c r="C52" s="21">
        <f>VLOOKUP(B52,'   '!$M$2:$N$52,2,FALSE)/100</f>
        <v>0.74900000000000011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C0A3-1A07-4054-8CCF-35FFC7920214}">
  <sheetPr codeName="Sheet18"/>
  <dimension ref="A1:AA52"/>
  <sheetViews>
    <sheetView showGridLines="0" workbookViewId="0">
      <selection activeCell="G38" sqref="G38"/>
    </sheetView>
  </sheetViews>
  <sheetFormatPr baseColWidth="10" defaultColWidth="8.83203125" defaultRowHeight="15" x14ac:dyDescent="0.2"/>
  <cols>
    <col min="1" max="1" width="17.6640625" customWidth="1"/>
    <col min="2" max="2" width="13.6640625" customWidth="1"/>
    <col min="3" max="10" width="12.1640625" customWidth="1"/>
    <col min="11" max="11" width="5" bestFit="1" customWidth="1"/>
    <col min="12" max="12" width="6.5" bestFit="1" customWidth="1"/>
    <col min="13" max="13" width="18.6640625" bestFit="1" customWidth="1"/>
    <col min="14" max="14" width="15.33203125" customWidth="1"/>
    <col min="16" max="16" width="6.33203125" customWidth="1"/>
    <col min="17" max="17" width="25.1640625" customWidth="1"/>
    <col min="20" max="20" width="5.83203125" customWidth="1"/>
    <col min="21" max="21" width="8" customWidth="1"/>
    <col min="27" max="27" width="3" bestFit="1" customWidth="1"/>
  </cols>
  <sheetData>
    <row r="1" spans="1:27" ht="40.5" customHeight="1" x14ac:dyDescent="0.2">
      <c r="A1" s="5"/>
      <c r="B1" s="6" t="str">
        <f>Q1</f>
        <v>Share vaccinated</v>
      </c>
      <c r="C1" s="6" t="str">
        <f>Q2</f>
        <v>Share vaccinated (now)</v>
      </c>
      <c r="D1" s="6" t="str">
        <f>Q3</f>
        <v>KPI3</v>
      </c>
      <c r="E1" s="6" t="str">
        <f>Q4</f>
        <v>KPI4</v>
      </c>
      <c r="F1" s="6" t="str">
        <f>Q5</f>
        <v>KPI5</v>
      </c>
      <c r="G1" s="6" t="s">
        <v>27</v>
      </c>
      <c r="H1" s="6" t="s">
        <v>28</v>
      </c>
      <c r="I1" s="6" t="s">
        <v>29</v>
      </c>
      <c r="J1" s="6" t="s">
        <v>30</v>
      </c>
      <c r="M1" s="13">
        <v>1</v>
      </c>
      <c r="N1" s="7" t="str">
        <f>VLOOKUP(M1,$P$1:$Q$5,2,FALSE)</f>
        <v>Share vaccinated</v>
      </c>
      <c r="P1" s="8">
        <v>1</v>
      </c>
      <c r="Q1" s="9" t="str">
        <f>Data!$K$3</f>
        <v>Share vaccinated</v>
      </c>
      <c r="T1" s="9">
        <f>Data!$N$3</f>
        <v>40</v>
      </c>
      <c r="U1" s="10">
        <v>1</v>
      </c>
      <c r="V1" s="8" t="str">
        <f>CONCATENATE("[",T1,"-",T2,")")</f>
        <v>[40-50)</v>
      </c>
      <c r="AA1">
        <v>1</v>
      </c>
    </row>
    <row r="2" spans="1:27" ht="16" x14ac:dyDescent="0.2">
      <c r="A2" t="s">
        <v>31</v>
      </c>
      <c r="B2" s="15">
        <f>VLOOKUP(A2,Data!$B$3:$I$53,2,FALSE)</f>
        <v>50.2</v>
      </c>
      <c r="C2" s="14">
        <f>VLOOKUP(A2,Data!$B$3:$I$53,3,FALSE)</f>
        <v>61.746000000000002</v>
      </c>
      <c r="D2" s="14">
        <f ca="1">VLOOKUP(A2,Data!$B$3:$I$53,4,FALSE)</f>
        <v>89</v>
      </c>
      <c r="E2" s="14">
        <f ca="1">VLOOKUP(A2,Data!$B$3:$I$53,5,FALSE)</f>
        <v>63</v>
      </c>
      <c r="F2" s="14">
        <f ca="1">VLOOKUP(A2,Data!$B$3:$I$53,6,FALSE)</f>
        <v>80</v>
      </c>
      <c r="G2" s="5"/>
      <c r="H2" s="5"/>
      <c r="I2" s="5"/>
      <c r="J2" s="5"/>
      <c r="M2" s="4" t="s">
        <v>31</v>
      </c>
      <c r="N2" s="11">
        <f t="shared" ref="N2:N33" si="0">HLOOKUP($N$1,DataTable,AA2,FALSE)</f>
        <v>50.2</v>
      </c>
      <c r="P2" s="8">
        <v>2</v>
      </c>
      <c r="Q2" s="9" t="str">
        <f>Data!$K$4</f>
        <v>Share vaccinated (now)</v>
      </c>
      <c r="T2" s="9">
        <f>Data!$N$4</f>
        <v>50</v>
      </c>
      <c r="U2" s="10">
        <v>2</v>
      </c>
      <c r="V2" s="8" t="str">
        <f>CONCATENATE("[",T2,"-",T3,")")</f>
        <v>[50-60)</v>
      </c>
      <c r="AA2">
        <v>2</v>
      </c>
    </row>
    <row r="3" spans="1:27" ht="16" x14ac:dyDescent="0.2">
      <c r="A3" t="s">
        <v>33</v>
      </c>
      <c r="B3" s="15">
        <f>VLOOKUP(A3,Data!$B$3:$I$53,2,FALSE)</f>
        <v>62</v>
      </c>
      <c r="C3" s="14">
        <f t="shared" ref="C3:F34" ca="1" si="1">RANDBETWEEN(40,90)</f>
        <v>65</v>
      </c>
      <c r="D3" s="14">
        <f t="shared" ref="D3:F17" ca="1" si="2">RANDBETWEEN(40,90)</f>
        <v>73</v>
      </c>
      <c r="E3" s="14">
        <f t="shared" ca="1" si="2"/>
        <v>41</v>
      </c>
      <c r="F3" s="14">
        <f t="shared" ca="1" si="2"/>
        <v>40</v>
      </c>
      <c r="G3" s="5"/>
      <c r="H3" s="5"/>
      <c r="I3" s="5"/>
      <c r="J3" s="5"/>
      <c r="K3" s="2"/>
      <c r="L3" s="3"/>
      <c r="M3" s="4" t="s">
        <v>33</v>
      </c>
      <c r="N3" s="11">
        <f t="shared" si="0"/>
        <v>62</v>
      </c>
      <c r="P3" s="8">
        <v>3</v>
      </c>
      <c r="Q3" s="9" t="str">
        <f>Data!$K$5</f>
        <v>KPI3</v>
      </c>
      <c r="T3" s="9">
        <f>Data!$N$5</f>
        <v>60</v>
      </c>
      <c r="U3" s="10">
        <v>3</v>
      </c>
      <c r="V3" s="8" t="str">
        <f>CONCATENATE("[",T3,"-",T4,")")</f>
        <v>[60-70)</v>
      </c>
      <c r="AA3">
        <v>3</v>
      </c>
    </row>
    <row r="4" spans="1:27" ht="16" x14ac:dyDescent="0.2">
      <c r="A4" t="s">
        <v>35</v>
      </c>
      <c r="B4" s="15">
        <f>VLOOKUP(A4,Data!$B$3:$I$53,2,FALSE)</f>
        <v>62.2</v>
      </c>
      <c r="C4" s="14">
        <f t="shared" ca="1" si="1"/>
        <v>42</v>
      </c>
      <c r="D4" s="14">
        <f t="shared" ca="1" si="2"/>
        <v>43</v>
      </c>
      <c r="E4" s="14">
        <f t="shared" ca="1" si="2"/>
        <v>69</v>
      </c>
      <c r="F4" s="14">
        <f t="shared" ca="1" si="2"/>
        <v>90</v>
      </c>
      <c r="G4" s="5"/>
      <c r="H4" s="5"/>
      <c r="I4" s="5"/>
      <c r="J4" s="5"/>
      <c r="K4" s="2"/>
      <c r="L4" s="2"/>
      <c r="M4" s="4" t="s">
        <v>35</v>
      </c>
      <c r="N4" s="11">
        <f t="shared" si="0"/>
        <v>62.2</v>
      </c>
      <c r="P4" s="8">
        <v>4</v>
      </c>
      <c r="Q4" s="9" t="str">
        <f>Data!$K$6</f>
        <v>KPI4</v>
      </c>
      <c r="T4" s="9">
        <f>Data!$N$6</f>
        <v>70</v>
      </c>
      <c r="U4" s="10">
        <v>4</v>
      </c>
      <c r="V4" s="8" t="str">
        <f>CONCATENATE("[",T4,"-",T5,")")</f>
        <v>[70-80)</v>
      </c>
      <c r="AA4">
        <v>4</v>
      </c>
    </row>
    <row r="5" spans="1:27" ht="16" x14ac:dyDescent="0.2">
      <c r="A5" t="s">
        <v>37</v>
      </c>
      <c r="B5" s="15">
        <f>VLOOKUP(A5,Data!$B$3:$I$53,2,FALSE)</f>
        <v>52.800000000000004</v>
      </c>
      <c r="C5" s="14">
        <f t="shared" ca="1" si="1"/>
        <v>62</v>
      </c>
      <c r="D5" s="14">
        <f t="shared" ca="1" si="2"/>
        <v>58</v>
      </c>
      <c r="E5" s="14">
        <f t="shared" ca="1" si="2"/>
        <v>45</v>
      </c>
      <c r="F5" s="14">
        <f t="shared" ca="1" si="2"/>
        <v>44</v>
      </c>
      <c r="G5" s="5"/>
      <c r="H5" s="5"/>
      <c r="I5" s="5"/>
      <c r="J5" s="5"/>
      <c r="K5" s="2"/>
      <c r="L5" s="2"/>
      <c r="M5" s="4" t="s">
        <v>37</v>
      </c>
      <c r="N5" s="11">
        <f t="shared" si="0"/>
        <v>52.800000000000004</v>
      </c>
      <c r="P5" s="8">
        <v>5</v>
      </c>
      <c r="Q5" s="9" t="str">
        <f>Data!$K$7</f>
        <v>KPI5</v>
      </c>
      <c r="T5" s="9">
        <f>Data!$N$7</f>
        <v>80</v>
      </c>
      <c r="U5" s="10">
        <v>5</v>
      </c>
      <c r="V5" s="8" t="str">
        <f>CONCATENATE("",T5,"+")</f>
        <v>80+</v>
      </c>
      <c r="AA5">
        <v>5</v>
      </c>
    </row>
    <row r="6" spans="1:27" x14ac:dyDescent="0.2">
      <c r="A6" t="s">
        <v>38</v>
      </c>
      <c r="B6" s="15">
        <f>VLOOKUP(A6,Data!$B$3:$I$53,2,FALSE)</f>
        <v>74.8</v>
      </c>
      <c r="C6" s="14">
        <f t="shared" ca="1" si="1"/>
        <v>42</v>
      </c>
      <c r="D6" s="14">
        <f t="shared" ca="1" si="2"/>
        <v>64</v>
      </c>
      <c r="E6" s="14">
        <f t="shared" ca="1" si="2"/>
        <v>85</v>
      </c>
      <c r="F6" s="14">
        <f t="shared" ca="1" si="2"/>
        <v>88</v>
      </c>
      <c r="G6" s="5"/>
      <c r="H6" s="5"/>
      <c r="I6" s="5"/>
      <c r="J6" s="5"/>
      <c r="K6" s="2"/>
      <c r="L6" s="2"/>
      <c r="M6" s="4" t="s">
        <v>38</v>
      </c>
      <c r="N6" s="11">
        <f t="shared" si="0"/>
        <v>74.8</v>
      </c>
      <c r="T6" s="12"/>
      <c r="U6" s="12"/>
      <c r="AA6">
        <v>6</v>
      </c>
    </row>
    <row r="7" spans="1:27" x14ac:dyDescent="0.2">
      <c r="A7" t="s">
        <v>40</v>
      </c>
      <c r="B7" s="15">
        <f>VLOOKUP(A7,Data!$B$3:$I$53,2,FALSE)</f>
        <v>69.8</v>
      </c>
      <c r="C7" s="14">
        <f t="shared" ca="1" si="1"/>
        <v>47</v>
      </c>
      <c r="D7" s="14">
        <f t="shared" ca="1" si="2"/>
        <v>63</v>
      </c>
      <c r="E7" s="14">
        <f t="shared" ca="1" si="2"/>
        <v>77</v>
      </c>
      <c r="F7" s="14">
        <f t="shared" ca="1" si="2"/>
        <v>84</v>
      </c>
      <c r="G7" s="5"/>
      <c r="H7" s="5"/>
      <c r="I7" s="5"/>
      <c r="J7" s="5"/>
      <c r="K7" s="2"/>
      <c r="L7" s="2"/>
      <c r="M7" s="4" t="s">
        <v>40</v>
      </c>
      <c r="N7" s="11">
        <f t="shared" si="0"/>
        <v>69.8</v>
      </c>
      <c r="T7" s="12"/>
      <c r="U7" s="12"/>
      <c r="AA7">
        <v>7</v>
      </c>
    </row>
    <row r="8" spans="1:27" x14ac:dyDescent="0.2">
      <c r="A8" t="s">
        <v>42</v>
      </c>
      <c r="B8" s="15">
        <f>VLOOKUP(A8,Data!$B$3:$I$53,2,FALSE)</f>
        <v>79.3</v>
      </c>
      <c r="C8" s="14">
        <f t="shared" ca="1" si="1"/>
        <v>55</v>
      </c>
      <c r="D8" s="14">
        <f t="shared" ca="1" si="2"/>
        <v>73</v>
      </c>
      <c r="E8" s="14">
        <f t="shared" ca="1" si="2"/>
        <v>87</v>
      </c>
      <c r="F8" s="14">
        <f t="shared" ca="1" si="2"/>
        <v>40</v>
      </c>
      <c r="G8" s="5"/>
      <c r="H8" s="5"/>
      <c r="I8" s="5"/>
      <c r="J8" s="5"/>
      <c r="K8" s="2"/>
      <c r="L8" s="2"/>
      <c r="M8" s="4" t="s">
        <v>42</v>
      </c>
      <c r="N8" s="11">
        <f t="shared" si="0"/>
        <v>79.3</v>
      </c>
      <c r="T8" s="12"/>
      <c r="U8" s="12"/>
      <c r="AA8">
        <v>8</v>
      </c>
    </row>
    <row r="9" spans="1:27" x14ac:dyDescent="0.2">
      <c r="A9" t="s">
        <v>48</v>
      </c>
      <c r="B9" s="15">
        <f>VLOOKUP(A9,Data!$B$3:$I$53,2,FALSE)</f>
        <v>72.7</v>
      </c>
      <c r="C9" s="14">
        <f t="shared" ca="1" si="1"/>
        <v>67</v>
      </c>
      <c r="D9" s="14">
        <f t="shared" ca="1" si="2"/>
        <v>80</v>
      </c>
      <c r="E9" s="14">
        <f t="shared" ca="1" si="2"/>
        <v>52</v>
      </c>
      <c r="F9" s="14">
        <f t="shared" ca="1" si="2"/>
        <v>53</v>
      </c>
      <c r="G9" s="5"/>
      <c r="H9" s="5"/>
      <c r="I9" s="5"/>
      <c r="J9" s="5"/>
      <c r="K9" s="2"/>
      <c r="L9" s="2"/>
      <c r="M9" s="4" t="s">
        <v>48</v>
      </c>
      <c r="N9" s="11">
        <f t="shared" si="0"/>
        <v>72.7</v>
      </c>
      <c r="T9" s="12"/>
      <c r="U9" s="12"/>
      <c r="AA9">
        <v>9</v>
      </c>
    </row>
    <row r="10" spans="1:27" x14ac:dyDescent="0.2">
      <c r="A10" t="s">
        <v>46</v>
      </c>
      <c r="B10" s="15">
        <f>VLOOKUP(A10,Data!$B$3:$I$53,2,FALSE)</f>
        <v>64.7</v>
      </c>
      <c r="C10" s="14">
        <f t="shared" ca="1" si="1"/>
        <v>69</v>
      </c>
      <c r="D10" s="14">
        <f t="shared" ca="1" si="2"/>
        <v>63</v>
      </c>
      <c r="E10" s="14">
        <f t="shared" ca="1" si="2"/>
        <v>90</v>
      </c>
      <c r="F10" s="14">
        <f t="shared" ca="1" si="2"/>
        <v>59</v>
      </c>
      <c r="G10" s="5"/>
      <c r="H10" s="5"/>
      <c r="I10" s="5"/>
      <c r="J10" s="5"/>
      <c r="K10" s="2"/>
      <c r="L10" s="2"/>
      <c r="M10" s="4" t="s">
        <v>46</v>
      </c>
      <c r="N10" s="11">
        <f t="shared" si="0"/>
        <v>64.7</v>
      </c>
      <c r="T10" s="12"/>
      <c r="U10" s="12"/>
      <c r="AA10">
        <v>10</v>
      </c>
    </row>
    <row r="11" spans="1:27" x14ac:dyDescent="0.2">
      <c r="A11" t="s">
        <v>49</v>
      </c>
      <c r="B11" s="15">
        <f>VLOOKUP(A11,Data!$B$3:$I$53,2,FALSE)</f>
        <v>54.400000000000006</v>
      </c>
      <c r="C11" s="14">
        <f t="shared" ca="1" si="1"/>
        <v>85</v>
      </c>
      <c r="D11" s="14">
        <f t="shared" ca="1" si="2"/>
        <v>66</v>
      </c>
      <c r="E11" s="14">
        <f t="shared" ca="1" si="2"/>
        <v>72</v>
      </c>
      <c r="F11" s="14">
        <f t="shared" ca="1" si="2"/>
        <v>75</v>
      </c>
      <c r="G11" s="5"/>
      <c r="H11" s="5"/>
      <c r="I11" s="5"/>
      <c r="J11" s="5"/>
      <c r="K11" s="2"/>
      <c r="L11" s="2"/>
      <c r="M11" s="4" t="s">
        <v>49</v>
      </c>
      <c r="N11" s="11">
        <f t="shared" si="0"/>
        <v>54.400000000000006</v>
      </c>
      <c r="T11" s="12"/>
      <c r="U11" s="12"/>
      <c r="AA11">
        <v>11</v>
      </c>
    </row>
    <row r="12" spans="1:27" x14ac:dyDescent="0.2">
      <c r="A12" t="s">
        <v>51</v>
      </c>
      <c r="B12" s="15">
        <f>VLOOKUP(A12,Data!$B$3:$I$53,2,FALSE)</f>
        <v>83.5</v>
      </c>
      <c r="C12" s="14">
        <f t="shared" ca="1" si="1"/>
        <v>78</v>
      </c>
      <c r="D12" s="14">
        <f t="shared" ca="1" si="2"/>
        <v>41</v>
      </c>
      <c r="E12" s="14">
        <f t="shared" ca="1" si="2"/>
        <v>70</v>
      </c>
      <c r="F12" s="14">
        <f t="shared" ca="1" si="2"/>
        <v>59</v>
      </c>
      <c r="G12" s="5"/>
      <c r="H12" s="5"/>
      <c r="I12" s="5"/>
      <c r="J12" s="5"/>
      <c r="K12" s="2"/>
      <c r="L12" s="2"/>
      <c r="M12" s="4" t="s">
        <v>51</v>
      </c>
      <c r="N12" s="11">
        <f t="shared" si="0"/>
        <v>83.5</v>
      </c>
      <c r="T12" s="12"/>
      <c r="U12" s="12"/>
      <c r="AA12">
        <v>12</v>
      </c>
    </row>
    <row r="13" spans="1:27" x14ac:dyDescent="0.2">
      <c r="A13" t="s">
        <v>53</v>
      </c>
      <c r="B13" s="15">
        <f>VLOOKUP(A13,Data!$B$3:$I$53,2,FALSE)</f>
        <v>52.800000000000004</v>
      </c>
      <c r="C13" s="14">
        <f t="shared" ca="1" si="1"/>
        <v>42</v>
      </c>
      <c r="D13" s="14">
        <f t="shared" ca="1" si="2"/>
        <v>86</v>
      </c>
      <c r="E13" s="14">
        <f t="shared" ca="1" si="2"/>
        <v>66</v>
      </c>
      <c r="F13" s="14">
        <f t="shared" ca="1" si="2"/>
        <v>74</v>
      </c>
      <c r="G13" s="5"/>
      <c r="H13" s="5"/>
      <c r="I13" s="5"/>
      <c r="J13" s="5"/>
      <c r="K13" s="2"/>
      <c r="L13" s="2"/>
      <c r="M13" s="4" t="s">
        <v>53</v>
      </c>
      <c r="N13" s="11">
        <f t="shared" si="0"/>
        <v>52.800000000000004</v>
      </c>
      <c r="T13" s="12"/>
      <c r="U13" s="12"/>
      <c r="AA13">
        <v>13</v>
      </c>
    </row>
    <row r="14" spans="1:27" x14ac:dyDescent="0.2">
      <c r="A14" t="s">
        <v>55</v>
      </c>
      <c r="B14" s="15">
        <f>VLOOKUP(A14,Data!$B$3:$I$53,2,FALSE)</f>
        <v>71.899999999999991</v>
      </c>
      <c r="C14" s="14">
        <f t="shared" ca="1" si="1"/>
        <v>55</v>
      </c>
      <c r="D14" s="14">
        <f t="shared" ca="1" si="2"/>
        <v>75</v>
      </c>
      <c r="E14" s="14">
        <f t="shared" ca="1" si="2"/>
        <v>46</v>
      </c>
      <c r="F14" s="14">
        <f t="shared" ca="1" si="2"/>
        <v>83</v>
      </c>
      <c r="G14" s="5"/>
      <c r="H14" s="5"/>
      <c r="I14" s="5"/>
      <c r="J14" s="5"/>
      <c r="K14" s="2"/>
      <c r="L14" s="2"/>
      <c r="M14" s="4" t="s">
        <v>55</v>
      </c>
      <c r="N14" s="11">
        <f t="shared" si="0"/>
        <v>71.899999999999991</v>
      </c>
      <c r="T14" s="12"/>
      <c r="U14" s="12"/>
      <c r="AA14">
        <v>14</v>
      </c>
    </row>
    <row r="15" spans="1:27" x14ac:dyDescent="0.2">
      <c r="A15" t="s">
        <v>56</v>
      </c>
      <c r="B15" s="15">
        <f>VLOOKUP(A15,Data!$B$3:$I$53,2,FALSE)</f>
        <v>55.800000000000004</v>
      </c>
      <c r="C15" s="14">
        <f t="shared" ca="1" si="1"/>
        <v>47</v>
      </c>
      <c r="D15" s="14">
        <f t="shared" ca="1" si="2"/>
        <v>79</v>
      </c>
      <c r="E15" s="14">
        <f t="shared" ca="1" si="2"/>
        <v>84</v>
      </c>
      <c r="F15" s="14">
        <f t="shared" ca="1" si="2"/>
        <v>43</v>
      </c>
      <c r="G15" s="5"/>
      <c r="H15" s="5"/>
      <c r="I15" s="5"/>
      <c r="J15" s="5"/>
      <c r="K15" s="2"/>
      <c r="L15" s="2"/>
      <c r="M15" s="4" t="s">
        <v>56</v>
      </c>
      <c r="N15" s="11">
        <f t="shared" si="0"/>
        <v>55.800000000000004</v>
      </c>
      <c r="T15" s="12"/>
      <c r="U15" s="12"/>
      <c r="AA15">
        <v>15</v>
      </c>
    </row>
    <row r="16" spans="1:27" x14ac:dyDescent="0.2">
      <c r="A16" t="s">
        <v>58</v>
      </c>
      <c r="B16" s="15">
        <f>VLOOKUP(A16,Data!$B$3:$I$53,2,FALSE)</f>
        <v>63.9</v>
      </c>
      <c r="C16" s="14">
        <f t="shared" ca="1" si="1"/>
        <v>76</v>
      </c>
      <c r="D16" s="14">
        <f t="shared" ca="1" si="2"/>
        <v>76</v>
      </c>
      <c r="E16" s="14">
        <f t="shared" ca="1" si="2"/>
        <v>45</v>
      </c>
      <c r="F16" s="14">
        <f t="shared" ca="1" si="2"/>
        <v>87</v>
      </c>
      <c r="G16" s="5"/>
      <c r="H16" s="5"/>
      <c r="I16" s="5"/>
      <c r="J16" s="5"/>
      <c r="K16" s="2"/>
      <c r="L16" s="2"/>
      <c r="M16" s="4" t="s">
        <v>58</v>
      </c>
      <c r="N16" s="11">
        <f t="shared" si="0"/>
        <v>63.9</v>
      </c>
      <c r="T16" s="12"/>
      <c r="U16" s="12"/>
      <c r="AA16">
        <v>16</v>
      </c>
    </row>
    <row r="17" spans="1:27" x14ac:dyDescent="0.2">
      <c r="A17" t="s">
        <v>60</v>
      </c>
      <c r="B17" s="15">
        <f>VLOOKUP(A17,Data!$B$3:$I$53,2,FALSE)</f>
        <v>62.2</v>
      </c>
      <c r="C17" s="14">
        <f t="shared" ca="1" si="1"/>
        <v>44</v>
      </c>
      <c r="D17" s="14">
        <f t="shared" ca="1" si="2"/>
        <v>90</v>
      </c>
      <c r="E17" s="14">
        <f t="shared" ca="1" si="2"/>
        <v>82</v>
      </c>
      <c r="F17" s="14">
        <f t="shared" ca="1" si="2"/>
        <v>55</v>
      </c>
      <c r="G17" s="5"/>
      <c r="H17" s="5"/>
      <c r="I17" s="5"/>
      <c r="J17" s="5"/>
      <c r="K17" s="2"/>
      <c r="L17" s="2"/>
      <c r="M17" s="4" t="s">
        <v>60</v>
      </c>
      <c r="N17" s="11">
        <f t="shared" si="0"/>
        <v>62.2</v>
      </c>
      <c r="T17" s="12"/>
      <c r="U17" s="12"/>
      <c r="AA17">
        <v>17</v>
      </c>
    </row>
    <row r="18" spans="1:27" x14ac:dyDescent="0.2">
      <c r="A18" t="s">
        <v>62</v>
      </c>
      <c r="B18" s="15">
        <f>VLOOKUP(A18,Data!$B$3:$I$53,2,FALSE)</f>
        <v>61.4</v>
      </c>
      <c r="C18" s="14">
        <f t="shared" ca="1" si="1"/>
        <v>67</v>
      </c>
      <c r="D18" s="14">
        <f t="shared" ca="1" si="1"/>
        <v>75</v>
      </c>
      <c r="E18" s="14">
        <f t="shared" ca="1" si="1"/>
        <v>41</v>
      </c>
      <c r="F18" s="14">
        <f t="shared" ca="1" si="1"/>
        <v>79</v>
      </c>
      <c r="G18" s="5"/>
      <c r="H18" s="5"/>
      <c r="I18" s="5"/>
      <c r="J18" s="5"/>
      <c r="K18" s="2"/>
      <c r="L18" s="2"/>
      <c r="M18" s="4" t="s">
        <v>62</v>
      </c>
      <c r="N18" s="11">
        <f t="shared" si="0"/>
        <v>61.4</v>
      </c>
      <c r="T18" s="12"/>
      <c r="U18" s="12"/>
      <c r="AA18">
        <v>18</v>
      </c>
    </row>
    <row r="19" spans="1:27" x14ac:dyDescent="0.2">
      <c r="A19" t="s">
        <v>64</v>
      </c>
      <c r="B19" s="15">
        <f>VLOOKUP(A19,Data!$B$3:$I$53,2,FALSE)</f>
        <v>49</v>
      </c>
      <c r="C19" s="14">
        <f t="shared" ca="1" si="1"/>
        <v>61</v>
      </c>
      <c r="D19" s="14">
        <f t="shared" ca="1" si="1"/>
        <v>41</v>
      </c>
      <c r="E19" s="14">
        <f t="shared" ca="1" si="1"/>
        <v>52</v>
      </c>
      <c r="F19" s="14">
        <f t="shared" ca="1" si="1"/>
        <v>89</v>
      </c>
      <c r="G19" s="5"/>
      <c r="H19" s="5"/>
      <c r="I19" s="5"/>
      <c r="J19" s="5"/>
      <c r="K19" s="2"/>
      <c r="L19" s="2"/>
      <c r="M19" s="4" t="s">
        <v>64</v>
      </c>
      <c r="N19" s="11">
        <f t="shared" si="0"/>
        <v>49</v>
      </c>
      <c r="T19" s="12"/>
      <c r="U19" s="12"/>
      <c r="AA19">
        <v>19</v>
      </c>
    </row>
    <row r="20" spans="1:27" x14ac:dyDescent="0.2">
      <c r="A20" t="s">
        <v>66</v>
      </c>
      <c r="B20" s="15">
        <f>VLOOKUP(A20,Data!$B$3:$I$53,2,FALSE)</f>
        <v>77.7</v>
      </c>
      <c r="C20" s="14">
        <f t="shared" ca="1" si="1"/>
        <v>48</v>
      </c>
      <c r="D20" s="14">
        <f t="shared" ca="1" si="1"/>
        <v>47</v>
      </c>
      <c r="E20" s="14">
        <f t="shared" ca="1" si="1"/>
        <v>61</v>
      </c>
      <c r="F20" s="14">
        <f t="shared" ca="1" si="1"/>
        <v>42</v>
      </c>
      <c r="G20" s="5"/>
      <c r="H20" s="5"/>
      <c r="I20" s="5"/>
      <c r="J20" s="5"/>
      <c r="K20" s="2"/>
      <c r="L20" s="2"/>
      <c r="M20" s="4" t="s">
        <v>66</v>
      </c>
      <c r="N20" s="11">
        <f t="shared" si="0"/>
        <v>77.7</v>
      </c>
      <c r="T20" s="12"/>
      <c r="U20" s="12"/>
      <c r="AA20">
        <v>20</v>
      </c>
    </row>
    <row r="21" spans="1:27" x14ac:dyDescent="0.2">
      <c r="A21" t="s">
        <v>43</v>
      </c>
      <c r="B21" s="15">
        <f>VLOOKUP(A21,Data!$B$3:$I$53,2,FALSE)</f>
        <v>70.199999999999989</v>
      </c>
      <c r="C21" s="14">
        <f t="shared" ca="1" si="1"/>
        <v>51</v>
      </c>
      <c r="D21" s="14">
        <f t="shared" ca="1" si="1"/>
        <v>52</v>
      </c>
      <c r="E21" s="14">
        <f t="shared" ca="1" si="1"/>
        <v>68</v>
      </c>
      <c r="F21" s="14">
        <f t="shared" ca="1" si="1"/>
        <v>51</v>
      </c>
      <c r="G21" s="5"/>
      <c r="H21" s="5"/>
      <c r="I21" s="5"/>
      <c r="J21" s="5"/>
      <c r="K21" s="2"/>
      <c r="L21" s="2"/>
      <c r="M21" s="4" t="s">
        <v>43</v>
      </c>
      <c r="N21" s="11">
        <f t="shared" si="0"/>
        <v>70.199999999999989</v>
      </c>
      <c r="T21" s="12"/>
      <c r="U21" s="12"/>
      <c r="AA21">
        <v>21</v>
      </c>
    </row>
    <row r="22" spans="1:27" x14ac:dyDescent="0.2">
      <c r="A22" t="s">
        <v>70</v>
      </c>
      <c r="B22" s="15">
        <f>VLOOKUP(A22,Data!$B$3:$I$53,2,FALSE)</f>
        <v>82.3</v>
      </c>
      <c r="C22" s="14">
        <f t="shared" ca="1" si="1"/>
        <v>49</v>
      </c>
      <c r="D22" s="14">
        <f t="shared" ca="1" si="1"/>
        <v>68</v>
      </c>
      <c r="E22" s="14">
        <f t="shared" ca="1" si="1"/>
        <v>67</v>
      </c>
      <c r="F22" s="14">
        <f t="shared" ca="1" si="1"/>
        <v>40</v>
      </c>
      <c r="G22" s="5"/>
      <c r="H22" s="5"/>
      <c r="I22" s="5"/>
      <c r="J22" s="5"/>
      <c r="K22" s="2"/>
      <c r="L22" s="2"/>
      <c r="M22" s="4" t="s">
        <v>70</v>
      </c>
      <c r="N22" s="11">
        <f t="shared" si="0"/>
        <v>82.3</v>
      </c>
      <c r="T22" s="12"/>
      <c r="U22" s="12"/>
      <c r="AA22">
        <v>22</v>
      </c>
    </row>
    <row r="23" spans="1:27" x14ac:dyDescent="0.2">
      <c r="A23" t="s">
        <v>72</v>
      </c>
      <c r="B23" s="15">
        <f>VLOOKUP(A23,Data!$B$3:$I$53,2,FALSE)</f>
        <v>62.6</v>
      </c>
      <c r="C23" s="14">
        <f t="shared" ca="1" si="1"/>
        <v>83</v>
      </c>
      <c r="D23" s="14">
        <f t="shared" ca="1" si="1"/>
        <v>50</v>
      </c>
      <c r="E23" s="14">
        <f t="shared" ca="1" si="1"/>
        <v>69</v>
      </c>
      <c r="F23" s="14">
        <f t="shared" ca="1" si="1"/>
        <v>74</v>
      </c>
      <c r="G23" s="5"/>
      <c r="H23" s="5"/>
      <c r="I23" s="5"/>
      <c r="J23" s="5"/>
      <c r="K23" s="2"/>
      <c r="L23" s="2"/>
      <c r="M23" s="4" t="s">
        <v>72</v>
      </c>
      <c r="N23" s="11">
        <f t="shared" si="0"/>
        <v>62.6</v>
      </c>
      <c r="T23" s="12"/>
      <c r="U23" s="12"/>
      <c r="AA23">
        <v>23</v>
      </c>
    </row>
    <row r="24" spans="1:27" x14ac:dyDescent="0.2">
      <c r="A24" t="s">
        <v>74</v>
      </c>
      <c r="B24" s="15">
        <f>VLOOKUP(A24,Data!$B$3:$I$53,2,FALSE)</f>
        <v>70</v>
      </c>
      <c r="C24" s="14">
        <f t="shared" ca="1" si="1"/>
        <v>52</v>
      </c>
      <c r="D24" s="14">
        <f t="shared" ca="1" si="1"/>
        <v>89</v>
      </c>
      <c r="E24" s="14">
        <f t="shared" ca="1" si="1"/>
        <v>69</v>
      </c>
      <c r="F24" s="14">
        <f t="shared" ca="1" si="1"/>
        <v>65</v>
      </c>
      <c r="G24" s="5"/>
      <c r="H24" s="5"/>
      <c r="I24" s="5"/>
      <c r="J24" s="5"/>
      <c r="K24" s="2"/>
      <c r="L24" s="2"/>
      <c r="M24" s="4" t="s">
        <v>74</v>
      </c>
      <c r="N24" s="11">
        <f t="shared" si="0"/>
        <v>70</v>
      </c>
      <c r="T24" s="12"/>
      <c r="U24" s="12"/>
      <c r="AA24">
        <v>24</v>
      </c>
    </row>
    <row r="25" spans="1:27" x14ac:dyDescent="0.2">
      <c r="A25" t="s">
        <v>76</v>
      </c>
      <c r="B25" s="15">
        <f>VLOOKUP(A25,Data!$B$3:$I$53,2,FALSE)</f>
        <v>46.300000000000004</v>
      </c>
      <c r="C25" s="14">
        <f t="shared" ca="1" si="1"/>
        <v>46</v>
      </c>
      <c r="D25" s="14">
        <f t="shared" ca="1" si="1"/>
        <v>52</v>
      </c>
      <c r="E25" s="14">
        <f t="shared" ca="1" si="1"/>
        <v>85</v>
      </c>
      <c r="F25" s="14">
        <f t="shared" ca="1" si="1"/>
        <v>74</v>
      </c>
      <c r="G25" s="5"/>
      <c r="H25" s="5"/>
      <c r="I25" s="5"/>
      <c r="J25" s="5"/>
      <c r="K25" s="2"/>
      <c r="L25" s="2"/>
      <c r="M25" s="4" t="s">
        <v>76</v>
      </c>
      <c r="N25" s="11">
        <f t="shared" si="0"/>
        <v>46.300000000000004</v>
      </c>
      <c r="T25" s="12"/>
      <c r="U25" s="12"/>
      <c r="AA25">
        <v>25</v>
      </c>
    </row>
    <row r="26" spans="1:27" x14ac:dyDescent="0.2">
      <c r="A26" t="s">
        <v>77</v>
      </c>
      <c r="B26" s="15">
        <f>VLOOKUP(A26,Data!$B$3:$I$53,2,FALSE)</f>
        <v>55.7</v>
      </c>
      <c r="C26" s="14">
        <f t="shared" ca="1" si="1"/>
        <v>68</v>
      </c>
      <c r="D26" s="14">
        <f t="shared" ca="1" si="1"/>
        <v>52</v>
      </c>
      <c r="E26" s="14">
        <f t="shared" ca="1" si="1"/>
        <v>83</v>
      </c>
      <c r="F26" s="14">
        <f t="shared" ca="1" si="1"/>
        <v>43</v>
      </c>
      <c r="G26" s="5"/>
      <c r="H26" s="5"/>
      <c r="I26" s="5"/>
      <c r="J26" s="5"/>
      <c r="K26" s="2"/>
      <c r="L26" s="2"/>
      <c r="M26" s="4" t="s">
        <v>77</v>
      </c>
      <c r="N26" s="11">
        <f t="shared" si="0"/>
        <v>55.7</v>
      </c>
      <c r="T26" s="12"/>
      <c r="U26" s="12"/>
      <c r="AA26">
        <v>26</v>
      </c>
    </row>
    <row r="27" spans="1:27" x14ac:dyDescent="0.2">
      <c r="A27" t="s">
        <v>79</v>
      </c>
      <c r="B27" s="15">
        <f>VLOOKUP(A27,Data!$B$3:$I$53,2,FALSE)</f>
        <v>58.5</v>
      </c>
      <c r="C27" s="14">
        <f t="shared" ca="1" si="1"/>
        <v>57</v>
      </c>
      <c r="D27" s="14">
        <f t="shared" ca="1" si="1"/>
        <v>71</v>
      </c>
      <c r="E27" s="14">
        <f t="shared" ca="1" si="1"/>
        <v>40</v>
      </c>
      <c r="F27" s="14">
        <f t="shared" ca="1" si="1"/>
        <v>87</v>
      </c>
      <c r="G27" s="5"/>
      <c r="H27" s="5"/>
      <c r="I27" s="5"/>
      <c r="J27" s="5"/>
      <c r="K27" s="2"/>
      <c r="L27" s="2"/>
      <c r="M27" s="4" t="s">
        <v>79</v>
      </c>
      <c r="N27" s="11">
        <f t="shared" si="0"/>
        <v>58.5</v>
      </c>
      <c r="T27" s="12"/>
      <c r="U27" s="12"/>
      <c r="AA27">
        <v>27</v>
      </c>
    </row>
    <row r="28" spans="1:27" x14ac:dyDescent="0.2">
      <c r="A28" t="s">
        <v>81</v>
      </c>
      <c r="B28" s="15">
        <f>VLOOKUP(A28,Data!$B$3:$I$53,2,FALSE)</f>
        <v>65.3</v>
      </c>
      <c r="C28" s="14">
        <f t="shared" ca="1" si="1"/>
        <v>61</v>
      </c>
      <c r="D28" s="14">
        <f t="shared" ca="1" si="1"/>
        <v>41</v>
      </c>
      <c r="E28" s="14">
        <f t="shared" ca="1" si="1"/>
        <v>78</v>
      </c>
      <c r="F28" s="14">
        <f t="shared" ca="1" si="1"/>
        <v>76</v>
      </c>
      <c r="G28" s="5"/>
      <c r="H28" s="5"/>
      <c r="I28" s="5"/>
      <c r="J28" s="5"/>
      <c r="K28" s="2"/>
      <c r="L28" s="2"/>
      <c r="M28" s="4" t="s">
        <v>81</v>
      </c>
      <c r="N28" s="11">
        <f t="shared" si="0"/>
        <v>65.3</v>
      </c>
      <c r="T28" s="12"/>
      <c r="U28" s="12"/>
      <c r="AA28">
        <v>28</v>
      </c>
    </row>
    <row r="29" spans="1:27" x14ac:dyDescent="0.2">
      <c r="A29" t="s">
        <v>83</v>
      </c>
      <c r="B29" s="15">
        <f>VLOOKUP(A29,Data!$B$3:$I$53,2,FALSE)</f>
        <v>61.7</v>
      </c>
      <c r="C29" s="14">
        <f t="shared" ca="1" si="1"/>
        <v>66</v>
      </c>
      <c r="D29" s="14">
        <f t="shared" ca="1" si="1"/>
        <v>48</v>
      </c>
      <c r="E29" s="14">
        <f t="shared" ca="1" si="1"/>
        <v>47</v>
      </c>
      <c r="F29" s="14">
        <f t="shared" ca="1" si="1"/>
        <v>64</v>
      </c>
      <c r="G29" s="5"/>
      <c r="H29" s="5"/>
      <c r="I29" s="5"/>
      <c r="J29" s="5"/>
      <c r="K29" s="2"/>
      <c r="L29" s="2"/>
      <c r="M29" s="4" t="s">
        <v>83</v>
      </c>
      <c r="N29" s="11">
        <f t="shared" si="0"/>
        <v>61.7</v>
      </c>
      <c r="T29" s="12"/>
      <c r="U29" s="12"/>
      <c r="AA29">
        <v>29</v>
      </c>
    </row>
    <row r="30" spans="1:27" x14ac:dyDescent="0.2">
      <c r="A30" t="s">
        <v>85</v>
      </c>
      <c r="B30" s="15">
        <f>VLOOKUP(A30,Data!$B$3:$I$53,2,FALSE)</f>
        <v>73.099999999999994</v>
      </c>
      <c r="C30" s="14">
        <f t="shared" ca="1" si="1"/>
        <v>40</v>
      </c>
      <c r="D30" s="14">
        <f t="shared" ca="1" si="1"/>
        <v>74</v>
      </c>
      <c r="E30" s="14">
        <f t="shared" ca="1" si="1"/>
        <v>56</v>
      </c>
      <c r="F30" s="14">
        <f t="shared" ca="1" si="1"/>
        <v>44</v>
      </c>
      <c r="G30" s="5"/>
      <c r="H30" s="5"/>
      <c r="I30" s="5"/>
      <c r="J30" s="5"/>
      <c r="K30" s="2"/>
      <c r="L30" s="2"/>
      <c r="M30" s="4" t="s">
        <v>85</v>
      </c>
      <c r="N30" s="11">
        <f t="shared" si="0"/>
        <v>73.099999999999994</v>
      </c>
      <c r="T30" s="12"/>
      <c r="U30" s="12"/>
      <c r="AA30">
        <v>30</v>
      </c>
    </row>
    <row r="31" spans="1:27" x14ac:dyDescent="0.2">
      <c r="A31" t="s">
        <v>87</v>
      </c>
      <c r="B31" s="15">
        <f>VLOOKUP(A31,Data!$B$3:$I$53,2,FALSE)</f>
        <v>76.3</v>
      </c>
      <c r="C31" s="14">
        <f t="shared" ca="1" si="1"/>
        <v>55</v>
      </c>
      <c r="D31" s="14">
        <f t="shared" ca="1" si="1"/>
        <v>40</v>
      </c>
      <c r="E31" s="14">
        <f t="shared" ca="1" si="1"/>
        <v>57</v>
      </c>
      <c r="F31" s="14">
        <f t="shared" ca="1" si="1"/>
        <v>55</v>
      </c>
      <c r="G31" s="5"/>
      <c r="H31" s="5"/>
      <c r="I31" s="5"/>
      <c r="J31" s="5"/>
      <c r="K31" s="2"/>
      <c r="L31" s="2"/>
      <c r="M31" s="4" t="s">
        <v>87</v>
      </c>
      <c r="N31" s="11">
        <f t="shared" si="0"/>
        <v>76.3</v>
      </c>
      <c r="T31" s="12"/>
      <c r="U31" s="12"/>
      <c r="AA31">
        <v>31</v>
      </c>
    </row>
    <row r="32" spans="1:27" x14ac:dyDescent="0.2">
      <c r="A32" t="s">
        <v>89</v>
      </c>
      <c r="B32" s="15">
        <f>VLOOKUP(A32,Data!$B$3:$I$53,2,FALSE)</f>
        <v>76.8</v>
      </c>
      <c r="C32" s="14">
        <f t="shared" ca="1" si="1"/>
        <v>45</v>
      </c>
      <c r="D32" s="14">
        <f t="shared" ca="1" si="1"/>
        <v>66</v>
      </c>
      <c r="E32" s="14">
        <f t="shared" ca="1" si="1"/>
        <v>73</v>
      </c>
      <c r="F32" s="14">
        <f t="shared" ca="1" si="1"/>
        <v>57</v>
      </c>
      <c r="G32" s="5"/>
      <c r="H32" s="5"/>
      <c r="I32" s="5"/>
      <c r="J32" s="5"/>
      <c r="K32" s="2"/>
      <c r="L32" s="2"/>
      <c r="M32" s="4" t="s">
        <v>89</v>
      </c>
      <c r="N32" s="11">
        <f t="shared" si="0"/>
        <v>76.8</v>
      </c>
      <c r="T32" s="12"/>
      <c r="U32" s="12"/>
      <c r="AA32">
        <v>32</v>
      </c>
    </row>
    <row r="33" spans="1:27" x14ac:dyDescent="0.2">
      <c r="A33" t="s">
        <v>91</v>
      </c>
      <c r="B33" s="15">
        <f>VLOOKUP(A33,Data!$B$3:$I$53,2,FALSE)</f>
        <v>72.399999999999991</v>
      </c>
      <c r="C33" s="14">
        <f t="shared" ca="1" si="1"/>
        <v>80</v>
      </c>
      <c r="D33" s="14">
        <f t="shared" ca="1" si="1"/>
        <v>90</v>
      </c>
      <c r="E33" s="14">
        <f t="shared" ca="1" si="1"/>
        <v>51</v>
      </c>
      <c r="F33" s="14">
        <f t="shared" ca="1" si="1"/>
        <v>71</v>
      </c>
      <c r="G33" s="5"/>
      <c r="H33" s="5"/>
      <c r="I33" s="5"/>
      <c r="J33" s="5"/>
      <c r="K33" s="2"/>
      <c r="L33" s="2"/>
      <c r="M33" s="4" t="s">
        <v>91</v>
      </c>
      <c r="N33" s="11">
        <f t="shared" si="0"/>
        <v>72.399999999999991</v>
      </c>
      <c r="T33" s="12"/>
      <c r="U33" s="12"/>
      <c r="AA33">
        <v>33</v>
      </c>
    </row>
    <row r="34" spans="1:27" x14ac:dyDescent="0.2">
      <c r="A34" t="s">
        <v>93</v>
      </c>
      <c r="B34" s="15">
        <f>VLOOKUP(A34,Data!$B$3:$I$53,2,FALSE)</f>
        <v>59.599999999999994</v>
      </c>
      <c r="C34" s="14">
        <f t="shared" ca="1" si="1"/>
        <v>62</v>
      </c>
      <c r="D34" s="14">
        <f t="shared" ca="1" si="1"/>
        <v>88</v>
      </c>
      <c r="E34" s="14">
        <f t="shared" ca="1" si="1"/>
        <v>41</v>
      </c>
      <c r="F34" s="14">
        <f t="shared" ca="1" si="1"/>
        <v>82</v>
      </c>
      <c r="G34" s="5"/>
      <c r="H34" s="5"/>
      <c r="I34" s="5"/>
      <c r="J34" s="5"/>
      <c r="K34" s="2"/>
      <c r="L34" s="2"/>
      <c r="M34" s="4" t="s">
        <v>93</v>
      </c>
      <c r="N34" s="11">
        <f t="shared" ref="N34:N52" si="3">HLOOKUP($N$1,DataTable,AA34,FALSE)</f>
        <v>59.599999999999994</v>
      </c>
      <c r="T34" s="12"/>
      <c r="U34" s="12"/>
      <c r="AA34">
        <v>34</v>
      </c>
    </row>
    <row r="35" spans="1:27" x14ac:dyDescent="0.2">
      <c r="A35" t="s">
        <v>95</v>
      </c>
      <c r="B35" s="15">
        <f>VLOOKUP(A35,Data!$B$3:$I$53,2,FALSE)</f>
        <v>55.600000000000009</v>
      </c>
      <c r="C35" s="14">
        <f t="shared" ref="C35:F52" ca="1" si="4">RANDBETWEEN(40,90)</f>
        <v>67</v>
      </c>
      <c r="D35" s="14">
        <f t="shared" ca="1" si="4"/>
        <v>79</v>
      </c>
      <c r="E35" s="14">
        <f t="shared" ca="1" si="4"/>
        <v>69</v>
      </c>
      <c r="F35" s="14">
        <f t="shared" ca="1" si="4"/>
        <v>87</v>
      </c>
      <c r="G35" s="5"/>
      <c r="H35" s="5"/>
      <c r="I35" s="5"/>
      <c r="J35" s="5"/>
      <c r="K35" s="2"/>
      <c r="L35" s="2"/>
      <c r="M35" s="4" t="s">
        <v>95</v>
      </c>
      <c r="N35" s="11">
        <f t="shared" si="3"/>
        <v>55.600000000000009</v>
      </c>
      <c r="T35" s="12"/>
      <c r="U35" s="12"/>
      <c r="AA35">
        <v>35</v>
      </c>
    </row>
    <row r="36" spans="1:27" x14ac:dyDescent="0.2">
      <c r="A36" t="s">
        <v>97</v>
      </c>
      <c r="B36" s="15">
        <f>VLOOKUP(A36,Data!$B$3:$I$53,2,FALSE)</f>
        <v>59.3</v>
      </c>
      <c r="C36" s="14">
        <f t="shared" ca="1" si="4"/>
        <v>89</v>
      </c>
      <c r="D36" s="14">
        <f t="shared" ca="1" si="4"/>
        <v>61</v>
      </c>
      <c r="E36" s="14">
        <f t="shared" ca="1" si="4"/>
        <v>43</v>
      </c>
      <c r="F36" s="14">
        <f t="shared" ca="1" si="4"/>
        <v>78</v>
      </c>
      <c r="G36" s="5"/>
      <c r="H36" s="5"/>
      <c r="I36" s="5"/>
      <c r="J36" s="5"/>
      <c r="K36" s="2"/>
      <c r="L36" s="2"/>
      <c r="M36" s="4" t="s">
        <v>97</v>
      </c>
      <c r="N36" s="11">
        <f t="shared" si="3"/>
        <v>59.3</v>
      </c>
      <c r="T36" s="12"/>
      <c r="U36" s="12"/>
      <c r="AA36">
        <v>36</v>
      </c>
    </row>
    <row r="37" spans="1:27" x14ac:dyDescent="0.2">
      <c r="A37" t="s">
        <v>99</v>
      </c>
      <c r="B37" s="15">
        <f>VLOOKUP(A37,Data!$B$3:$I$53,2,FALSE)</f>
        <v>57.099999999999994</v>
      </c>
      <c r="C37" s="14">
        <f t="shared" ca="1" si="4"/>
        <v>63</v>
      </c>
      <c r="D37" s="14">
        <f t="shared" ca="1" si="4"/>
        <v>89</v>
      </c>
      <c r="E37" s="14">
        <f t="shared" ca="1" si="4"/>
        <v>64</v>
      </c>
      <c r="F37" s="14">
        <f t="shared" ca="1" si="4"/>
        <v>90</v>
      </c>
      <c r="G37" s="5"/>
      <c r="H37" s="5"/>
      <c r="I37" s="5"/>
      <c r="J37" s="5"/>
      <c r="K37" s="2"/>
      <c r="L37" s="2"/>
      <c r="M37" s="4" t="s">
        <v>99</v>
      </c>
      <c r="N37" s="11">
        <f t="shared" si="3"/>
        <v>57.099999999999994</v>
      </c>
      <c r="T37" s="12"/>
      <c r="U37" s="12"/>
      <c r="AA37">
        <v>37</v>
      </c>
    </row>
    <row r="38" spans="1:27" x14ac:dyDescent="0.2">
      <c r="A38" t="s">
        <v>101</v>
      </c>
      <c r="B38" s="15">
        <f>VLOOKUP(A38,Data!$B$3:$I$53,2,FALSE)</f>
        <v>69.899999999999991</v>
      </c>
      <c r="C38" s="14">
        <f t="shared" ca="1" si="4"/>
        <v>46</v>
      </c>
      <c r="D38" s="14">
        <f t="shared" ca="1" si="4"/>
        <v>78</v>
      </c>
      <c r="E38" s="14">
        <f t="shared" ca="1" si="4"/>
        <v>42</v>
      </c>
      <c r="F38" s="14">
        <f t="shared" ca="1" si="4"/>
        <v>47</v>
      </c>
      <c r="G38" s="5"/>
      <c r="H38" s="5"/>
      <c r="I38" s="5"/>
      <c r="J38" s="5"/>
      <c r="K38" s="2"/>
      <c r="L38" s="2"/>
      <c r="M38" s="4" t="s">
        <v>101</v>
      </c>
      <c r="N38" s="11">
        <f t="shared" si="3"/>
        <v>69.899999999999991</v>
      </c>
      <c r="T38" s="12"/>
      <c r="U38" s="12"/>
      <c r="AA38">
        <v>38</v>
      </c>
    </row>
    <row r="39" spans="1:27" x14ac:dyDescent="0.2">
      <c r="A39" t="s">
        <v>103</v>
      </c>
      <c r="B39" s="15">
        <f>VLOOKUP(A39,Data!$B$3:$I$53,2,FALSE)</f>
        <v>75.599999999999994</v>
      </c>
      <c r="C39" s="14">
        <f t="shared" ca="1" si="4"/>
        <v>57</v>
      </c>
      <c r="D39" s="14">
        <f t="shared" ca="1" si="4"/>
        <v>77</v>
      </c>
      <c r="E39" s="14">
        <f t="shared" ca="1" si="4"/>
        <v>47</v>
      </c>
      <c r="F39" s="14">
        <f t="shared" ca="1" si="4"/>
        <v>70</v>
      </c>
      <c r="G39" s="5"/>
      <c r="H39" s="5"/>
      <c r="I39" s="5"/>
      <c r="J39" s="5"/>
      <c r="K39" s="2"/>
      <c r="L39" s="2"/>
      <c r="M39" s="4" t="s">
        <v>103</v>
      </c>
      <c r="N39" s="11">
        <f t="shared" si="3"/>
        <v>75.599999999999994</v>
      </c>
      <c r="T39" s="12"/>
      <c r="U39" s="12"/>
      <c r="AA39">
        <v>39</v>
      </c>
    </row>
    <row r="40" spans="1:27" x14ac:dyDescent="0.2">
      <c r="A40" t="s">
        <v>105</v>
      </c>
      <c r="B40" s="15">
        <f>VLOOKUP(A40,Data!$B$3:$I$53,2,FALSE)</f>
        <v>76</v>
      </c>
      <c r="C40" s="14">
        <f t="shared" ca="1" si="4"/>
        <v>75</v>
      </c>
      <c r="D40" s="14">
        <f t="shared" ca="1" si="4"/>
        <v>60</v>
      </c>
      <c r="E40" s="14">
        <f t="shared" ca="1" si="4"/>
        <v>42</v>
      </c>
      <c r="F40" s="14">
        <f t="shared" ca="1" si="4"/>
        <v>80</v>
      </c>
      <c r="G40" s="5"/>
      <c r="H40" s="5"/>
      <c r="I40" s="5"/>
      <c r="J40" s="5"/>
      <c r="K40" s="2"/>
      <c r="L40" s="2"/>
      <c r="M40" s="4" t="s">
        <v>105</v>
      </c>
      <c r="N40" s="11">
        <f t="shared" si="3"/>
        <v>76</v>
      </c>
      <c r="T40" s="12"/>
      <c r="U40" s="12"/>
      <c r="AA40">
        <v>40</v>
      </c>
    </row>
    <row r="41" spans="1:27" x14ac:dyDescent="0.2">
      <c r="A41" t="s">
        <v>107</v>
      </c>
      <c r="B41" s="15">
        <f>VLOOKUP(A41,Data!$B$3:$I$53,2,FALSE)</f>
        <v>54.6</v>
      </c>
      <c r="C41" s="14">
        <f t="shared" ca="1" si="4"/>
        <v>44</v>
      </c>
      <c r="D41" s="14">
        <f t="shared" ca="1" si="4"/>
        <v>48</v>
      </c>
      <c r="E41" s="14">
        <f t="shared" ca="1" si="4"/>
        <v>90</v>
      </c>
      <c r="F41" s="14">
        <f t="shared" ca="1" si="4"/>
        <v>45</v>
      </c>
      <c r="G41" s="5"/>
      <c r="H41" s="5"/>
      <c r="I41" s="5"/>
      <c r="J41" s="5"/>
      <c r="K41" s="2"/>
      <c r="L41" s="2"/>
      <c r="M41" s="4" t="s">
        <v>107</v>
      </c>
      <c r="N41" s="11">
        <f t="shared" si="3"/>
        <v>54.6</v>
      </c>
      <c r="T41" s="12"/>
      <c r="U41" s="12"/>
      <c r="AA41">
        <v>41</v>
      </c>
    </row>
    <row r="42" spans="1:27" x14ac:dyDescent="0.2">
      <c r="A42" t="s">
        <v>109</v>
      </c>
      <c r="B42" s="15">
        <f>VLOOKUP(A42,Data!$B$3:$I$53,2,FALSE)</f>
        <v>64.3</v>
      </c>
      <c r="C42" s="14">
        <f t="shared" ca="1" si="4"/>
        <v>58</v>
      </c>
      <c r="D42" s="14">
        <f t="shared" ca="1" si="4"/>
        <v>76</v>
      </c>
      <c r="E42" s="14">
        <f t="shared" ca="1" si="4"/>
        <v>78</v>
      </c>
      <c r="F42" s="14">
        <f t="shared" ca="1" si="4"/>
        <v>46</v>
      </c>
      <c r="G42" s="5"/>
      <c r="H42" s="5"/>
      <c r="I42" s="5"/>
      <c r="J42" s="5"/>
      <c r="K42" s="2"/>
      <c r="L42" s="2"/>
      <c r="M42" s="4" t="s">
        <v>109</v>
      </c>
      <c r="N42" s="11">
        <f t="shared" si="3"/>
        <v>64.3</v>
      </c>
      <c r="T42" s="12"/>
      <c r="U42" s="12"/>
      <c r="AA42">
        <v>42</v>
      </c>
    </row>
    <row r="43" spans="1:27" x14ac:dyDescent="0.2">
      <c r="A43" t="s">
        <v>111</v>
      </c>
      <c r="B43" s="15">
        <f>VLOOKUP(A43,Data!$B$3:$I$53,2,FALSE)</f>
        <v>52</v>
      </c>
      <c r="C43" s="14">
        <f t="shared" ca="1" si="4"/>
        <v>56</v>
      </c>
      <c r="D43" s="14">
        <f t="shared" ca="1" si="4"/>
        <v>40</v>
      </c>
      <c r="E43" s="14">
        <f t="shared" ca="1" si="4"/>
        <v>87</v>
      </c>
      <c r="F43" s="14">
        <f t="shared" ca="1" si="4"/>
        <v>50</v>
      </c>
      <c r="G43" s="5"/>
      <c r="H43" s="5"/>
      <c r="I43" s="5"/>
      <c r="J43" s="5"/>
      <c r="K43" s="2"/>
      <c r="L43" s="2"/>
      <c r="M43" s="4" t="s">
        <v>111</v>
      </c>
      <c r="N43" s="11">
        <f t="shared" si="3"/>
        <v>52</v>
      </c>
      <c r="T43" s="12"/>
      <c r="U43" s="12"/>
      <c r="AA43">
        <v>43</v>
      </c>
    </row>
    <row r="44" spans="1:27" x14ac:dyDescent="0.2">
      <c r="A44" t="s">
        <v>113</v>
      </c>
      <c r="B44" s="15">
        <f>VLOOKUP(A44,Data!$B$3:$I$53,2,FALSE)</f>
        <v>61.4</v>
      </c>
      <c r="C44" s="14">
        <f t="shared" ca="1" si="4"/>
        <v>42</v>
      </c>
      <c r="D44" s="14">
        <f t="shared" ca="1" si="4"/>
        <v>81</v>
      </c>
      <c r="E44" s="14">
        <f t="shared" ca="1" si="4"/>
        <v>88</v>
      </c>
      <c r="F44" s="14">
        <f t="shared" ca="1" si="4"/>
        <v>82</v>
      </c>
      <c r="G44" s="5"/>
      <c r="H44" s="5"/>
      <c r="I44" s="5"/>
      <c r="J44" s="5"/>
      <c r="K44" s="2"/>
      <c r="L44" s="2"/>
      <c r="M44" s="4" t="s">
        <v>113</v>
      </c>
      <c r="N44" s="11">
        <f t="shared" si="3"/>
        <v>61.4</v>
      </c>
      <c r="AA44">
        <v>44</v>
      </c>
    </row>
    <row r="45" spans="1:27" x14ac:dyDescent="0.2">
      <c r="A45" t="s">
        <v>115</v>
      </c>
      <c r="B45" s="15">
        <f>VLOOKUP(A45,Data!$B$3:$I$53,2,FALSE)</f>
        <v>64.3</v>
      </c>
      <c r="C45" s="14">
        <f t="shared" ca="1" si="4"/>
        <v>65</v>
      </c>
      <c r="D45" s="14">
        <f t="shared" ca="1" si="4"/>
        <v>56</v>
      </c>
      <c r="E45" s="14">
        <f t="shared" ca="1" si="4"/>
        <v>51</v>
      </c>
      <c r="F45" s="14">
        <f t="shared" ca="1" si="4"/>
        <v>62</v>
      </c>
      <c r="G45" s="5"/>
      <c r="H45" s="5"/>
      <c r="I45" s="5"/>
      <c r="J45" s="5"/>
      <c r="K45" s="2"/>
      <c r="L45" s="2"/>
      <c r="M45" s="4" t="s">
        <v>115</v>
      </c>
      <c r="N45" s="11">
        <f t="shared" si="3"/>
        <v>64.3</v>
      </c>
      <c r="AA45">
        <v>45</v>
      </c>
    </row>
    <row r="46" spans="1:27" x14ac:dyDescent="0.2">
      <c r="A46" t="s">
        <v>117</v>
      </c>
      <c r="B46" s="15">
        <f>VLOOKUP(A46,Data!$B$3:$I$53,2,FALSE)</f>
        <v>85.3</v>
      </c>
      <c r="C46" s="14">
        <f t="shared" ca="1" si="4"/>
        <v>48</v>
      </c>
      <c r="D46" s="14">
        <f t="shared" ca="1" si="4"/>
        <v>80</v>
      </c>
      <c r="E46" s="14">
        <f t="shared" ca="1" si="4"/>
        <v>45</v>
      </c>
      <c r="F46" s="14">
        <f t="shared" ca="1" si="4"/>
        <v>79</v>
      </c>
      <c r="G46" s="5"/>
      <c r="H46" s="5"/>
      <c r="I46" s="5"/>
      <c r="J46" s="5"/>
      <c r="K46" s="2"/>
      <c r="L46" s="2"/>
      <c r="M46" s="4" t="s">
        <v>117</v>
      </c>
      <c r="N46" s="11">
        <f t="shared" si="3"/>
        <v>85.3</v>
      </c>
      <c r="AA46">
        <v>46</v>
      </c>
    </row>
    <row r="47" spans="1:27" x14ac:dyDescent="0.2">
      <c r="A47" t="s">
        <v>119</v>
      </c>
      <c r="B47" s="15">
        <f>VLOOKUP(A47,Data!$B$3:$I$53,2,FALSE)</f>
        <v>71.099999999999994</v>
      </c>
      <c r="C47" s="14">
        <f t="shared" ca="1" si="4"/>
        <v>44</v>
      </c>
      <c r="D47" s="14">
        <f t="shared" ca="1" si="4"/>
        <v>44</v>
      </c>
      <c r="E47" s="14">
        <f t="shared" ca="1" si="4"/>
        <v>60</v>
      </c>
      <c r="F47" s="14">
        <f t="shared" ca="1" si="4"/>
        <v>51</v>
      </c>
      <c r="G47" s="5"/>
      <c r="H47" s="5"/>
      <c r="I47" s="5"/>
      <c r="J47" s="5"/>
      <c r="K47" s="2"/>
      <c r="L47" s="2"/>
      <c r="M47" s="4" t="s">
        <v>119</v>
      </c>
      <c r="N47" s="11">
        <f t="shared" si="3"/>
        <v>71.099999999999994</v>
      </c>
      <c r="AA47">
        <v>47</v>
      </c>
    </row>
    <row r="48" spans="1:27" x14ac:dyDescent="0.2">
      <c r="A48" t="s">
        <v>121</v>
      </c>
      <c r="B48" s="15">
        <f>VLOOKUP(A48,Data!$B$3:$I$53,2,FALSE)</f>
        <v>74.3</v>
      </c>
      <c r="C48" s="14">
        <f t="shared" ca="1" si="4"/>
        <v>86</v>
      </c>
      <c r="D48" s="14">
        <f t="shared" ca="1" si="4"/>
        <v>55</v>
      </c>
      <c r="E48" s="14">
        <f t="shared" ca="1" si="4"/>
        <v>70</v>
      </c>
      <c r="F48" s="14">
        <f t="shared" ca="1" si="4"/>
        <v>86</v>
      </c>
      <c r="G48" s="5"/>
      <c r="H48" s="5"/>
      <c r="I48" s="5"/>
      <c r="J48" s="5"/>
      <c r="K48" s="2"/>
      <c r="L48" s="2"/>
      <c r="M48" s="4" t="s">
        <v>121</v>
      </c>
      <c r="N48" s="11">
        <f t="shared" si="3"/>
        <v>74.3</v>
      </c>
      <c r="AA48">
        <v>48</v>
      </c>
    </row>
    <row r="49" spans="1:27" x14ac:dyDescent="0.2">
      <c r="A49" t="s">
        <v>123</v>
      </c>
      <c r="B49" s="15">
        <f>VLOOKUP(A49,Data!$B$3:$I$53,2,FALSE)</f>
        <v>52.400000000000006</v>
      </c>
      <c r="C49" s="14">
        <f t="shared" ca="1" si="4"/>
        <v>72</v>
      </c>
      <c r="D49" s="14">
        <f t="shared" ca="1" si="4"/>
        <v>71</v>
      </c>
      <c r="E49" s="14">
        <f t="shared" ca="1" si="4"/>
        <v>76</v>
      </c>
      <c r="F49" s="14">
        <f t="shared" ca="1" si="4"/>
        <v>67</v>
      </c>
      <c r="G49" s="5"/>
      <c r="H49" s="5"/>
      <c r="I49" s="5"/>
      <c r="J49" s="5"/>
      <c r="K49" s="2"/>
      <c r="L49" s="2"/>
      <c r="M49" s="4" t="s">
        <v>123</v>
      </c>
      <c r="N49" s="11">
        <f t="shared" si="3"/>
        <v>52.400000000000006</v>
      </c>
      <c r="AA49">
        <v>49</v>
      </c>
    </row>
    <row r="50" spans="1:27" x14ac:dyDescent="0.2">
      <c r="A50" t="s">
        <v>127</v>
      </c>
      <c r="B50" s="15">
        <f>VLOOKUP(A50,Data!$B$3:$I$53,2,FALSE)</f>
        <v>49.6</v>
      </c>
      <c r="C50" s="14">
        <f t="shared" ca="1" si="4"/>
        <v>50</v>
      </c>
      <c r="D50" s="14">
        <f t="shared" ca="1" si="4"/>
        <v>47</v>
      </c>
      <c r="E50" s="14">
        <f t="shared" ca="1" si="4"/>
        <v>84</v>
      </c>
      <c r="F50" s="14">
        <f t="shared" ca="1" si="4"/>
        <v>49</v>
      </c>
      <c r="G50" s="5"/>
      <c r="H50" s="5"/>
      <c r="I50" s="5"/>
      <c r="J50" s="5"/>
      <c r="K50" s="2"/>
      <c r="L50" s="2"/>
      <c r="M50" s="4" t="s">
        <v>127</v>
      </c>
      <c r="N50" s="11">
        <f t="shared" si="3"/>
        <v>49.6</v>
      </c>
      <c r="AA50">
        <v>50</v>
      </c>
    </row>
    <row r="51" spans="1:27" x14ac:dyDescent="0.2">
      <c r="A51" t="s">
        <v>125</v>
      </c>
      <c r="B51" s="15">
        <f>VLOOKUP(A51,Data!$B$3:$I$53,2,FALSE)</f>
        <v>65.5</v>
      </c>
      <c r="C51" s="14">
        <f t="shared" ca="1" si="4"/>
        <v>72</v>
      </c>
      <c r="D51" s="14">
        <f t="shared" ca="1" si="4"/>
        <v>59</v>
      </c>
      <c r="E51" s="14">
        <f t="shared" ca="1" si="4"/>
        <v>57</v>
      </c>
      <c r="F51" s="14">
        <f t="shared" ca="1" si="4"/>
        <v>84</v>
      </c>
      <c r="G51" s="5"/>
      <c r="H51" s="5"/>
      <c r="I51" s="5"/>
      <c r="J51" s="5"/>
      <c r="K51" s="2"/>
      <c r="L51" s="2"/>
      <c r="M51" s="4" t="s">
        <v>125</v>
      </c>
      <c r="N51" s="11">
        <f t="shared" si="3"/>
        <v>65.5</v>
      </c>
      <c r="AA51">
        <v>51</v>
      </c>
    </row>
    <row r="52" spans="1:27" x14ac:dyDescent="0.2">
      <c r="A52" t="s">
        <v>68</v>
      </c>
      <c r="B52" s="15">
        <f>VLOOKUP(A52,Data!$B$3:$I$53,2,FALSE)</f>
        <v>74.900000000000006</v>
      </c>
      <c r="C52" s="14">
        <f t="shared" ca="1" si="4"/>
        <v>85</v>
      </c>
      <c r="D52" s="14">
        <f t="shared" ca="1" si="4"/>
        <v>90</v>
      </c>
      <c r="E52" s="14">
        <f t="shared" ca="1" si="4"/>
        <v>60</v>
      </c>
      <c r="F52" s="14">
        <f t="shared" ca="1" si="4"/>
        <v>77</v>
      </c>
      <c r="G52" s="5"/>
      <c r="H52" s="5"/>
      <c r="I52" s="5"/>
      <c r="J52" s="5"/>
      <c r="K52" s="2"/>
      <c r="L52" s="2"/>
      <c r="M52" s="4" t="s">
        <v>68</v>
      </c>
      <c r="N52" s="11">
        <f t="shared" si="3"/>
        <v>74.900000000000006</v>
      </c>
      <c r="AA52">
        <v>52</v>
      </c>
    </row>
  </sheetData>
  <pageMargins left="0.7" right="0.7" top="0.75" bottom="0.75" header="0.3" footer="0.3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1E43-ED60-4AD6-8AB8-6A26E4186821}">
  <sheetPr codeName="Sheet5"/>
  <dimension ref="A1:AH53"/>
  <sheetViews>
    <sheetView zoomScaleNormal="100" workbookViewId="0">
      <selection activeCell="N40" sqref="N40"/>
    </sheetView>
  </sheetViews>
  <sheetFormatPr baseColWidth="10" defaultColWidth="9.1640625" defaultRowHeight="15" x14ac:dyDescent="0.2"/>
  <cols>
    <col min="1" max="1" width="5.6640625" style="42" customWidth="1"/>
    <col min="2" max="2" width="12.1640625" style="42" customWidth="1"/>
    <col min="3" max="3" width="6.1640625" style="42" bestFit="1" customWidth="1"/>
    <col min="4" max="4" width="4.5" style="42" bestFit="1" customWidth="1"/>
    <col min="5" max="5" width="5.33203125" style="42" bestFit="1" customWidth="1"/>
    <col min="6" max="6" width="5.1640625" style="42" bestFit="1" customWidth="1"/>
    <col min="7" max="7" width="7.5" style="42" bestFit="1" customWidth="1"/>
    <col min="8" max="8" width="2" style="42" bestFit="1" customWidth="1"/>
    <col min="9" max="9" width="6" style="42" bestFit="1" customWidth="1"/>
    <col min="10" max="10" width="5" style="42" bestFit="1" customWidth="1"/>
    <col min="11" max="12" width="5.5" style="42" bestFit="1" customWidth="1"/>
    <col min="13" max="13" width="6" style="42" bestFit="1" customWidth="1"/>
    <col min="14" max="33" width="9.1640625" style="42"/>
    <col min="34" max="38" width="0" style="42" hidden="1" customWidth="1"/>
    <col min="39" max="16384" width="9.1640625" style="42"/>
  </cols>
  <sheetData>
    <row r="1" spans="1:34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0</v>
      </c>
      <c r="H1" s="44"/>
      <c r="I1" s="44" t="s">
        <v>6</v>
      </c>
      <c r="J1" s="44" t="s">
        <v>7</v>
      </c>
      <c r="K1" s="46" t="s">
        <v>8</v>
      </c>
      <c r="L1" s="46" t="s">
        <v>9</v>
      </c>
      <c r="M1" s="46" t="s">
        <v>10</v>
      </c>
      <c r="N1" s="46" t="s">
        <v>11</v>
      </c>
      <c r="O1" s="46" t="s">
        <v>12</v>
      </c>
      <c r="P1" s="46" t="s">
        <v>13</v>
      </c>
      <c r="Q1" s="46" t="s">
        <v>14</v>
      </c>
      <c r="R1" s="46" t="s">
        <v>15</v>
      </c>
      <c r="S1" s="46" t="s">
        <v>16</v>
      </c>
      <c r="T1" s="46" t="s">
        <v>17</v>
      </c>
      <c r="U1" s="46" t="s">
        <v>18</v>
      </c>
      <c r="V1" s="46" t="s">
        <v>19</v>
      </c>
      <c r="W1" s="46" t="s">
        <v>10</v>
      </c>
      <c r="X1" s="46" t="s">
        <v>11</v>
      </c>
      <c r="Y1" s="46" t="s">
        <v>12</v>
      </c>
      <c r="Z1" s="46" t="s">
        <v>13</v>
      </c>
      <c r="AA1" s="46" t="s">
        <v>14</v>
      </c>
      <c r="AB1" s="46" t="s">
        <v>15</v>
      </c>
      <c r="AC1" s="46" t="s">
        <v>16</v>
      </c>
      <c r="AD1" s="46" t="s">
        <v>17</v>
      </c>
      <c r="AE1" s="46" t="s">
        <v>18</v>
      </c>
      <c r="AF1" s="46" t="s">
        <v>19</v>
      </c>
      <c r="AG1" s="43" t="s">
        <v>10</v>
      </c>
      <c r="AH1" s="43" t="s">
        <v>11</v>
      </c>
    </row>
    <row r="2" spans="1:34" x14ac:dyDescent="0.2">
      <c r="A2" s="44" t="s">
        <v>32</v>
      </c>
      <c r="B2" s="44" t="s">
        <v>31</v>
      </c>
      <c r="C2" s="47">
        <f>VLOOKUP(B2,'   '!$A$1:$N$52,14,FALSE)</f>
        <v>50.2</v>
      </c>
      <c r="D2" s="44">
        <f t="shared" ref="D2:D53" si="0">IF(ISTEXT($C2),0,VLOOKUP($C2, Range1,2,TRUE))</f>
        <v>2</v>
      </c>
      <c r="E2" s="44">
        <v>16</v>
      </c>
      <c r="F2" s="44">
        <v>2</v>
      </c>
      <c r="G2" s="44" t="s">
        <v>32</v>
      </c>
      <c r="H2" s="44"/>
      <c r="I2" s="46">
        <v>6.6</v>
      </c>
      <c r="J2" s="48">
        <v>3.8</v>
      </c>
      <c r="K2" s="44" t="e">
        <f>IF($D2=0,I2,NA())</f>
        <v>#N/A</v>
      </c>
      <c r="L2" s="44" t="e">
        <f t="shared" ref="L2:L36" si="1">IF($D2=0,J2,NA())</f>
        <v>#N/A</v>
      </c>
      <c r="M2" s="46" t="e">
        <f>IF($D2=1,I2,NA())</f>
        <v>#N/A</v>
      </c>
      <c r="N2" s="48" t="e">
        <f>IF($D2=1,J2,NA())</f>
        <v>#N/A</v>
      </c>
      <c r="O2" s="46">
        <f>IF($D2=2,I2,NA())</f>
        <v>6.6</v>
      </c>
      <c r="P2" s="48">
        <f>IF($D2=2,J2,NA())</f>
        <v>3.8</v>
      </c>
      <c r="Q2" s="46" t="e">
        <f>IF($D2=3,I2,NA())</f>
        <v>#N/A</v>
      </c>
      <c r="R2" s="48" t="e">
        <f>IF($D2=3,J2,NA())</f>
        <v>#N/A</v>
      </c>
      <c r="S2" s="46" t="e">
        <f>IF($D2=4,I2,NA())</f>
        <v>#N/A</v>
      </c>
      <c r="T2" s="48" t="e">
        <f>IF($D2=4,J2,NA())</f>
        <v>#N/A</v>
      </c>
      <c r="U2" s="46" t="e">
        <f>IF($D2=5,I2,NA())</f>
        <v>#N/A</v>
      </c>
      <c r="V2" s="48" t="e">
        <f>IF($D2=5,J2,NA())</f>
        <v>#N/A</v>
      </c>
      <c r="W2" s="44" t="e">
        <f>IF($D2=1,I2,NA())</f>
        <v>#N/A</v>
      </c>
      <c r="X2" s="44" t="e">
        <f>IF($D2=1,J2,NA())</f>
        <v>#N/A</v>
      </c>
      <c r="Y2" s="44">
        <f>IF($D2=2,I2,NA())</f>
        <v>6.6</v>
      </c>
      <c r="Z2" s="44">
        <f t="shared" ref="Z2:Z42" si="2">IF($D2=2,J2,NA())</f>
        <v>3.8</v>
      </c>
      <c r="AA2" s="44" t="e">
        <f>IF($D2=3,I2,NA())</f>
        <v>#N/A</v>
      </c>
      <c r="AB2" s="44" t="e">
        <f t="shared" ref="AB2:AB42" si="3">IF($D2=3,J2,NA())</f>
        <v>#N/A</v>
      </c>
      <c r="AC2" s="44" t="e">
        <f t="shared" ref="AC2:AD33" si="4">IF($D2=4,I2,NA())</f>
        <v>#N/A</v>
      </c>
      <c r="AD2" s="44" t="e">
        <f t="shared" si="4"/>
        <v>#N/A</v>
      </c>
      <c r="AE2" s="44" t="e">
        <f>IF($D2=5,I2,NA())</f>
        <v>#N/A</v>
      </c>
      <c r="AF2" s="44" t="e">
        <f t="shared" ref="AF2:AF42" si="5">IF($D2=5,J2,NA())</f>
        <v>#N/A</v>
      </c>
    </row>
    <row r="3" spans="1:34" x14ac:dyDescent="0.2">
      <c r="A3" s="44" t="s">
        <v>34</v>
      </c>
      <c r="B3" s="44" t="s">
        <v>33</v>
      </c>
      <c r="C3" s="47">
        <f>VLOOKUP(B3,'   '!$A$1:$N$52,14,FALSE)</f>
        <v>62</v>
      </c>
      <c r="D3" s="44">
        <f t="shared" si="0"/>
        <v>3</v>
      </c>
      <c r="E3" s="44">
        <v>2</v>
      </c>
      <c r="F3" s="44">
        <v>8</v>
      </c>
      <c r="G3" s="44" t="s">
        <v>34</v>
      </c>
      <c r="H3" s="44"/>
      <c r="I3" s="46">
        <v>2</v>
      </c>
      <c r="J3" s="48">
        <v>2</v>
      </c>
      <c r="K3" s="44" t="e">
        <f>IF($D3=0,I3,NA())</f>
        <v>#N/A</v>
      </c>
      <c r="L3" s="44" t="e">
        <f t="shared" si="1"/>
        <v>#N/A</v>
      </c>
      <c r="M3" s="46" t="e">
        <f t="shared" ref="M3:M53" si="6">IF($D3=1,I3,NA())</f>
        <v>#N/A</v>
      </c>
      <c r="N3" s="48" t="e">
        <f t="shared" ref="N3:N53" si="7">IF($D3=1,J3,NA())</f>
        <v>#N/A</v>
      </c>
      <c r="O3" s="46" t="e">
        <f t="shared" ref="O3:O53" si="8">IF($D3=2,I3,NA())</f>
        <v>#N/A</v>
      </c>
      <c r="P3" s="48" t="e">
        <f t="shared" ref="P3:P53" si="9">IF($D3=2,J3,NA())</f>
        <v>#N/A</v>
      </c>
      <c r="Q3" s="46">
        <f t="shared" ref="Q3:Q53" si="10">IF($D3=3,I3,NA())</f>
        <v>2</v>
      </c>
      <c r="R3" s="48">
        <f t="shared" ref="R3:R53" si="11">IF($D3=3,J3,NA())</f>
        <v>2</v>
      </c>
      <c r="S3" s="46" t="e">
        <f t="shared" ref="S3:S53" si="12">IF($D3=4,I3,NA())</f>
        <v>#N/A</v>
      </c>
      <c r="T3" s="48" t="e">
        <f t="shared" ref="T3:T53" si="13">IF($D3=4,J3,NA())</f>
        <v>#N/A</v>
      </c>
      <c r="U3" s="46" t="e">
        <f t="shared" ref="U3:U53" si="14">IF($D3=5,I3,NA())</f>
        <v>#N/A</v>
      </c>
      <c r="V3" s="48" t="e">
        <f t="shared" ref="V3:V53" si="15">IF($D3=5,J3,NA())</f>
        <v>#N/A</v>
      </c>
      <c r="W3" s="44" t="e">
        <f t="shared" ref="W3:X42" si="16">IF($D3=1,I3,NA())</f>
        <v>#N/A</v>
      </c>
      <c r="X3" s="44" t="e">
        <f t="shared" si="16"/>
        <v>#N/A</v>
      </c>
      <c r="Y3" s="44" t="e">
        <f t="shared" ref="Y3:Y42" si="17">IF($D3=2,I3,NA())</f>
        <v>#N/A</v>
      </c>
      <c r="Z3" s="44" t="e">
        <f t="shared" si="2"/>
        <v>#N/A</v>
      </c>
      <c r="AA3" s="44">
        <f t="shared" ref="AA3:AA42" si="18">IF($D3=3,I3,NA())</f>
        <v>2</v>
      </c>
      <c r="AB3" s="44">
        <f t="shared" si="3"/>
        <v>2</v>
      </c>
      <c r="AC3" s="44" t="e">
        <f t="shared" si="4"/>
        <v>#N/A</v>
      </c>
      <c r="AD3" s="44" t="e">
        <f t="shared" si="4"/>
        <v>#N/A</v>
      </c>
      <c r="AE3" s="44" t="e">
        <f t="shared" ref="AE3:AE42" si="19">IF($D3=5,I3,NA())</f>
        <v>#N/A</v>
      </c>
      <c r="AF3" s="44" t="e">
        <f t="shared" si="5"/>
        <v>#N/A</v>
      </c>
    </row>
    <row r="4" spans="1:34" x14ac:dyDescent="0.2">
      <c r="A4" s="44" t="s">
        <v>36</v>
      </c>
      <c r="B4" s="44" t="s">
        <v>35</v>
      </c>
      <c r="C4" s="47">
        <f>VLOOKUP(B4,'   '!$A$1:$N$52,14,FALSE)</f>
        <v>62.2</v>
      </c>
      <c r="D4" s="44">
        <f t="shared" si="0"/>
        <v>3</v>
      </c>
      <c r="E4" s="44">
        <v>8</v>
      </c>
      <c r="F4" s="44">
        <v>2</v>
      </c>
      <c r="G4" s="44" t="s">
        <v>36</v>
      </c>
      <c r="H4" s="44">
        <v>4</v>
      </c>
      <c r="I4" s="46">
        <v>3.05</v>
      </c>
      <c r="J4" s="48">
        <v>4.05</v>
      </c>
      <c r="K4" s="44" t="e">
        <f>IF($D4=0,I4,NA())</f>
        <v>#N/A</v>
      </c>
      <c r="L4" s="44" t="e">
        <f t="shared" si="1"/>
        <v>#N/A</v>
      </c>
      <c r="M4" s="46" t="e">
        <f t="shared" si="6"/>
        <v>#N/A</v>
      </c>
      <c r="N4" s="48" t="e">
        <f t="shared" si="7"/>
        <v>#N/A</v>
      </c>
      <c r="O4" s="46" t="e">
        <f t="shared" si="8"/>
        <v>#N/A</v>
      </c>
      <c r="P4" s="48" t="e">
        <f t="shared" si="9"/>
        <v>#N/A</v>
      </c>
      <c r="Q4" s="46">
        <f t="shared" si="10"/>
        <v>3.05</v>
      </c>
      <c r="R4" s="48">
        <f t="shared" si="11"/>
        <v>4.05</v>
      </c>
      <c r="S4" s="46" t="e">
        <f t="shared" si="12"/>
        <v>#N/A</v>
      </c>
      <c r="T4" s="48" t="e">
        <f t="shared" si="13"/>
        <v>#N/A</v>
      </c>
      <c r="U4" s="46" t="e">
        <f t="shared" si="14"/>
        <v>#N/A</v>
      </c>
      <c r="V4" s="48" t="e">
        <f t="shared" si="15"/>
        <v>#N/A</v>
      </c>
      <c r="W4" s="44" t="e">
        <f t="shared" si="16"/>
        <v>#N/A</v>
      </c>
      <c r="X4" s="44" t="e">
        <f t="shared" si="16"/>
        <v>#N/A</v>
      </c>
      <c r="Y4" s="44" t="e">
        <f t="shared" si="17"/>
        <v>#N/A</v>
      </c>
      <c r="Z4" s="44" t="e">
        <f t="shared" si="2"/>
        <v>#N/A</v>
      </c>
      <c r="AA4" s="44">
        <f t="shared" si="18"/>
        <v>3.05</v>
      </c>
      <c r="AB4" s="44">
        <f t="shared" si="3"/>
        <v>4.05</v>
      </c>
      <c r="AC4" s="44" t="e">
        <f t="shared" si="4"/>
        <v>#N/A</v>
      </c>
      <c r="AD4" s="44" t="e">
        <f t="shared" si="4"/>
        <v>#N/A</v>
      </c>
      <c r="AE4" s="44" t="e">
        <f t="shared" si="19"/>
        <v>#N/A</v>
      </c>
      <c r="AF4" s="44" t="e">
        <f t="shared" si="5"/>
        <v>#N/A</v>
      </c>
    </row>
    <row r="5" spans="1:34" x14ac:dyDescent="0.2">
      <c r="A5" s="44" t="s">
        <v>20</v>
      </c>
      <c r="B5" s="44" t="s">
        <v>37</v>
      </c>
      <c r="C5" s="47">
        <f>VLOOKUP(B5,'   '!$A$1:$N$52,14,FALSE)</f>
        <v>52.800000000000004</v>
      </c>
      <c r="D5" s="44">
        <f t="shared" si="0"/>
        <v>2</v>
      </c>
      <c r="E5" s="44">
        <v>13</v>
      </c>
      <c r="F5" s="44">
        <v>3</v>
      </c>
      <c r="G5" s="44" t="s">
        <v>20</v>
      </c>
      <c r="H5" s="44"/>
      <c r="I5" s="46">
        <v>5.85</v>
      </c>
      <c r="J5" s="48">
        <v>4.21</v>
      </c>
      <c r="K5" s="44" t="e">
        <f t="shared" ref="K5:K36" si="20">IF($D5=0,I5,NA())</f>
        <v>#N/A</v>
      </c>
      <c r="L5" s="44" t="e">
        <f t="shared" si="1"/>
        <v>#N/A</v>
      </c>
      <c r="M5" s="46" t="e">
        <f t="shared" si="6"/>
        <v>#N/A</v>
      </c>
      <c r="N5" s="48" t="e">
        <f t="shared" si="7"/>
        <v>#N/A</v>
      </c>
      <c r="O5" s="46">
        <f t="shared" si="8"/>
        <v>5.85</v>
      </c>
      <c r="P5" s="48">
        <f t="shared" si="9"/>
        <v>4.21</v>
      </c>
      <c r="Q5" s="46" t="e">
        <f t="shared" si="10"/>
        <v>#N/A</v>
      </c>
      <c r="R5" s="48" t="e">
        <f t="shared" si="11"/>
        <v>#N/A</v>
      </c>
      <c r="S5" s="46" t="e">
        <f t="shared" si="12"/>
        <v>#N/A</v>
      </c>
      <c r="T5" s="48" t="e">
        <f t="shared" si="13"/>
        <v>#N/A</v>
      </c>
      <c r="U5" s="46" t="e">
        <f t="shared" si="14"/>
        <v>#N/A</v>
      </c>
      <c r="V5" s="48" t="e">
        <f t="shared" si="15"/>
        <v>#N/A</v>
      </c>
      <c r="W5" s="44" t="e">
        <f t="shared" si="16"/>
        <v>#N/A</v>
      </c>
      <c r="X5" s="44" t="e">
        <f t="shared" si="16"/>
        <v>#N/A</v>
      </c>
      <c r="Y5" s="44">
        <f t="shared" si="17"/>
        <v>5.85</v>
      </c>
      <c r="Z5" s="44">
        <f t="shared" si="2"/>
        <v>4.21</v>
      </c>
      <c r="AA5" s="44" t="e">
        <f t="shared" si="18"/>
        <v>#N/A</v>
      </c>
      <c r="AB5" s="44" t="e">
        <f t="shared" si="3"/>
        <v>#N/A</v>
      </c>
      <c r="AC5" s="44" t="e">
        <f>IF($D5=4,I5,NA())</f>
        <v>#N/A</v>
      </c>
      <c r="AD5" s="44" t="e">
        <f t="shared" si="4"/>
        <v>#N/A</v>
      </c>
      <c r="AE5" s="44" t="e">
        <f t="shared" si="19"/>
        <v>#N/A</v>
      </c>
      <c r="AF5" s="44" t="e">
        <f t="shared" si="5"/>
        <v>#N/A</v>
      </c>
    </row>
    <row r="6" spans="1:34" x14ac:dyDescent="0.2">
      <c r="A6" s="44" t="s">
        <v>39</v>
      </c>
      <c r="B6" s="44" t="s">
        <v>38</v>
      </c>
      <c r="C6" s="47">
        <f>VLOOKUP(B6,'   '!$A$1:$N$52,14,FALSE)</f>
        <v>74.8</v>
      </c>
      <c r="D6" s="44">
        <f t="shared" si="0"/>
        <v>4</v>
      </c>
      <c r="E6" s="44">
        <v>5</v>
      </c>
      <c r="F6" s="44">
        <v>3</v>
      </c>
      <c r="G6" s="44" t="s">
        <v>39</v>
      </c>
      <c r="H6" s="44">
        <v>3</v>
      </c>
      <c r="I6" s="47">
        <v>2.14</v>
      </c>
      <c r="J6" s="48">
        <v>5.4</v>
      </c>
      <c r="K6" s="44" t="e">
        <f t="shared" si="20"/>
        <v>#N/A</v>
      </c>
      <c r="L6" s="44" t="e">
        <f t="shared" si="1"/>
        <v>#N/A</v>
      </c>
      <c r="M6" s="46" t="e">
        <f t="shared" si="6"/>
        <v>#N/A</v>
      </c>
      <c r="N6" s="48" t="e">
        <f t="shared" si="7"/>
        <v>#N/A</v>
      </c>
      <c r="O6" s="46" t="e">
        <f t="shared" si="8"/>
        <v>#N/A</v>
      </c>
      <c r="P6" s="48" t="e">
        <f t="shared" si="9"/>
        <v>#N/A</v>
      </c>
      <c r="Q6" s="46" t="e">
        <f t="shared" si="10"/>
        <v>#N/A</v>
      </c>
      <c r="R6" s="48" t="e">
        <f t="shared" si="11"/>
        <v>#N/A</v>
      </c>
      <c r="S6" s="46">
        <f t="shared" si="12"/>
        <v>2.14</v>
      </c>
      <c r="T6" s="48">
        <f t="shared" si="13"/>
        <v>5.4</v>
      </c>
      <c r="U6" s="46" t="e">
        <f t="shared" si="14"/>
        <v>#N/A</v>
      </c>
      <c r="V6" s="48" t="e">
        <f t="shared" si="15"/>
        <v>#N/A</v>
      </c>
      <c r="W6" s="44" t="e">
        <f t="shared" si="16"/>
        <v>#N/A</v>
      </c>
      <c r="X6" s="44" t="e">
        <f t="shared" si="16"/>
        <v>#N/A</v>
      </c>
      <c r="Y6" s="44" t="e">
        <f t="shared" si="17"/>
        <v>#N/A</v>
      </c>
      <c r="Z6" s="44" t="e">
        <f t="shared" si="2"/>
        <v>#N/A</v>
      </c>
      <c r="AA6" s="44" t="e">
        <f t="shared" si="18"/>
        <v>#N/A</v>
      </c>
      <c r="AB6" s="44" t="e">
        <f t="shared" si="3"/>
        <v>#N/A</v>
      </c>
      <c r="AC6" s="44">
        <f t="shared" si="4"/>
        <v>2.14</v>
      </c>
      <c r="AD6" s="44">
        <f t="shared" si="4"/>
        <v>5.4</v>
      </c>
      <c r="AE6" s="44" t="e">
        <f t="shared" si="19"/>
        <v>#N/A</v>
      </c>
      <c r="AF6" s="44" t="e">
        <f t="shared" si="5"/>
        <v>#N/A</v>
      </c>
    </row>
    <row r="7" spans="1:34" x14ac:dyDescent="0.2">
      <c r="A7" s="44" t="s">
        <v>41</v>
      </c>
      <c r="B7" s="44" t="s">
        <v>40</v>
      </c>
      <c r="C7" s="47">
        <f>VLOOKUP(B7,'   '!$A$1:$N$52,14,FALSE)</f>
        <v>69.8</v>
      </c>
      <c r="D7" s="44">
        <f t="shared" si="0"/>
        <v>3</v>
      </c>
      <c r="E7" s="44">
        <v>8</v>
      </c>
      <c r="F7" s="44">
        <v>4</v>
      </c>
      <c r="G7" s="44" t="s">
        <v>41</v>
      </c>
      <c r="H7" s="44"/>
      <c r="I7" s="47">
        <v>3.98</v>
      </c>
      <c r="J7" s="48">
        <v>5.38</v>
      </c>
      <c r="K7" s="44" t="e">
        <f t="shared" si="20"/>
        <v>#N/A</v>
      </c>
      <c r="L7" s="44" t="e">
        <f t="shared" si="1"/>
        <v>#N/A</v>
      </c>
      <c r="M7" s="46" t="e">
        <f t="shared" si="6"/>
        <v>#N/A</v>
      </c>
      <c r="N7" s="48" t="e">
        <f t="shared" si="7"/>
        <v>#N/A</v>
      </c>
      <c r="O7" s="46" t="e">
        <f t="shared" si="8"/>
        <v>#N/A</v>
      </c>
      <c r="P7" s="48" t="e">
        <f t="shared" si="9"/>
        <v>#N/A</v>
      </c>
      <c r="Q7" s="46">
        <f t="shared" si="10"/>
        <v>3.98</v>
      </c>
      <c r="R7" s="48">
        <f t="shared" si="11"/>
        <v>5.38</v>
      </c>
      <c r="S7" s="46" t="e">
        <f t="shared" si="12"/>
        <v>#N/A</v>
      </c>
      <c r="T7" s="48" t="e">
        <f t="shared" si="13"/>
        <v>#N/A</v>
      </c>
      <c r="U7" s="46" t="e">
        <f t="shared" si="14"/>
        <v>#N/A</v>
      </c>
      <c r="V7" s="48" t="e">
        <f t="shared" si="15"/>
        <v>#N/A</v>
      </c>
      <c r="W7" s="44" t="e">
        <f t="shared" si="16"/>
        <v>#N/A</v>
      </c>
      <c r="X7" s="44" t="e">
        <f t="shared" si="16"/>
        <v>#N/A</v>
      </c>
      <c r="Y7" s="44" t="e">
        <f t="shared" si="17"/>
        <v>#N/A</v>
      </c>
      <c r="Z7" s="44" t="e">
        <f t="shared" si="2"/>
        <v>#N/A</v>
      </c>
      <c r="AA7" s="44">
        <f t="shared" si="18"/>
        <v>3.98</v>
      </c>
      <c r="AB7" s="44">
        <f t="shared" si="3"/>
        <v>5.38</v>
      </c>
      <c r="AC7" s="44" t="e">
        <f t="shared" si="4"/>
        <v>#N/A</v>
      </c>
      <c r="AD7" s="44" t="e">
        <f t="shared" si="4"/>
        <v>#N/A</v>
      </c>
      <c r="AE7" s="44" t="e">
        <f t="shared" si="19"/>
        <v>#N/A</v>
      </c>
      <c r="AF7" s="44" t="e">
        <f t="shared" si="5"/>
        <v>#N/A</v>
      </c>
    </row>
    <row r="8" spans="1:34" x14ac:dyDescent="0.2">
      <c r="A8" s="44" t="s">
        <v>22</v>
      </c>
      <c r="B8" s="44" t="s">
        <v>42</v>
      </c>
      <c r="C8" s="47">
        <f>VLOOKUP(B8,'   '!$A$1:$N$52,14,FALSE)</f>
        <v>79.3</v>
      </c>
      <c r="D8" s="44">
        <f t="shared" si="0"/>
        <v>4</v>
      </c>
      <c r="E8" s="44"/>
      <c r="F8" s="44">
        <v>5</v>
      </c>
      <c r="G8" s="44" t="s">
        <v>22</v>
      </c>
      <c r="H8" s="44"/>
      <c r="I8" s="48">
        <v>8.1</v>
      </c>
      <c r="J8" s="48">
        <v>7.5</v>
      </c>
      <c r="K8" s="44" t="e">
        <f t="shared" si="20"/>
        <v>#N/A</v>
      </c>
      <c r="L8" s="44" t="e">
        <f t="shared" si="1"/>
        <v>#N/A</v>
      </c>
      <c r="M8" s="46" t="e">
        <f t="shared" si="6"/>
        <v>#N/A</v>
      </c>
      <c r="N8" s="48" t="e">
        <f t="shared" si="7"/>
        <v>#N/A</v>
      </c>
      <c r="O8" s="46" t="e">
        <f t="shared" si="8"/>
        <v>#N/A</v>
      </c>
      <c r="P8" s="48" t="e">
        <f t="shared" si="9"/>
        <v>#N/A</v>
      </c>
      <c r="Q8" s="46" t="e">
        <f t="shared" si="10"/>
        <v>#N/A</v>
      </c>
      <c r="R8" s="48" t="e">
        <f t="shared" si="11"/>
        <v>#N/A</v>
      </c>
      <c r="S8" s="46">
        <f t="shared" si="12"/>
        <v>8.1</v>
      </c>
      <c r="T8" s="48">
        <f t="shared" si="13"/>
        <v>7.5</v>
      </c>
      <c r="U8" s="46" t="e">
        <f t="shared" si="14"/>
        <v>#N/A</v>
      </c>
      <c r="V8" s="48" t="e">
        <f t="shared" si="15"/>
        <v>#N/A</v>
      </c>
      <c r="W8" s="44" t="e">
        <f t="shared" si="16"/>
        <v>#N/A</v>
      </c>
      <c r="X8" s="44" t="e">
        <f t="shared" si="16"/>
        <v>#N/A</v>
      </c>
      <c r="Y8" s="44" t="e">
        <f t="shared" si="17"/>
        <v>#N/A</v>
      </c>
      <c r="Z8" s="44" t="e">
        <f t="shared" si="2"/>
        <v>#N/A</v>
      </c>
      <c r="AA8" s="44" t="e">
        <f t="shared" si="18"/>
        <v>#N/A</v>
      </c>
      <c r="AB8" s="44" t="e">
        <f t="shared" si="3"/>
        <v>#N/A</v>
      </c>
      <c r="AC8" s="44">
        <f t="shared" si="4"/>
        <v>8.1</v>
      </c>
      <c r="AD8" s="44">
        <f t="shared" si="4"/>
        <v>7.5</v>
      </c>
      <c r="AE8" s="44" t="e">
        <f t="shared" si="19"/>
        <v>#N/A</v>
      </c>
      <c r="AF8" s="44" t="e">
        <f t="shared" si="5"/>
        <v>#N/A</v>
      </c>
    </row>
    <row r="9" spans="1:34" x14ac:dyDescent="0.2">
      <c r="A9" s="44" t="s">
        <v>45</v>
      </c>
      <c r="B9" s="44" t="s">
        <v>48</v>
      </c>
      <c r="C9" s="47">
        <f>VLOOKUP(B9,'   '!$A$1:$N$52,14,FALSE)</f>
        <v>72.7</v>
      </c>
      <c r="D9" s="44">
        <f t="shared" si="0"/>
        <v>4</v>
      </c>
      <c r="E9" s="44"/>
      <c r="F9" s="44"/>
      <c r="G9" s="44" t="s">
        <v>44</v>
      </c>
      <c r="H9" s="44"/>
      <c r="I9" s="48">
        <v>8.4</v>
      </c>
      <c r="J9" s="48">
        <v>6</v>
      </c>
      <c r="K9" s="44" t="e">
        <f t="shared" si="20"/>
        <v>#N/A</v>
      </c>
      <c r="L9" s="44" t="e">
        <f t="shared" si="1"/>
        <v>#N/A</v>
      </c>
      <c r="M9" s="46" t="e">
        <f t="shared" si="6"/>
        <v>#N/A</v>
      </c>
      <c r="N9" s="48" t="e">
        <f t="shared" si="7"/>
        <v>#N/A</v>
      </c>
      <c r="O9" s="46" t="e">
        <f t="shared" si="8"/>
        <v>#N/A</v>
      </c>
      <c r="P9" s="48" t="e">
        <f t="shared" si="9"/>
        <v>#N/A</v>
      </c>
      <c r="Q9" s="46" t="e">
        <f t="shared" si="10"/>
        <v>#N/A</v>
      </c>
      <c r="R9" s="48" t="e">
        <f t="shared" si="11"/>
        <v>#N/A</v>
      </c>
      <c r="S9" s="46">
        <f t="shared" si="12"/>
        <v>8.4</v>
      </c>
      <c r="T9" s="48">
        <f t="shared" si="13"/>
        <v>6</v>
      </c>
      <c r="U9" s="46" t="e">
        <f t="shared" si="14"/>
        <v>#N/A</v>
      </c>
      <c r="V9" s="48" t="e">
        <f t="shared" si="15"/>
        <v>#N/A</v>
      </c>
      <c r="W9" s="44" t="e">
        <f t="shared" si="16"/>
        <v>#N/A</v>
      </c>
      <c r="X9" s="44" t="e">
        <f t="shared" si="16"/>
        <v>#N/A</v>
      </c>
      <c r="Y9" s="44" t="e">
        <f t="shared" si="17"/>
        <v>#N/A</v>
      </c>
      <c r="Z9" s="44" t="e">
        <f t="shared" si="2"/>
        <v>#N/A</v>
      </c>
      <c r="AA9" s="44" t="e">
        <f t="shared" si="18"/>
        <v>#N/A</v>
      </c>
      <c r="AB9" s="44" t="e">
        <f t="shared" si="3"/>
        <v>#N/A</v>
      </c>
      <c r="AC9" s="44">
        <f t="shared" si="4"/>
        <v>8.4</v>
      </c>
      <c r="AD9" s="44">
        <f t="shared" si="4"/>
        <v>6</v>
      </c>
      <c r="AE9" s="44" t="e">
        <f t="shared" si="19"/>
        <v>#N/A</v>
      </c>
      <c r="AF9" s="44" t="e">
        <f t="shared" si="5"/>
        <v>#N/A</v>
      </c>
    </row>
    <row r="10" spans="1:34" x14ac:dyDescent="0.2">
      <c r="A10" s="44" t="s">
        <v>47</v>
      </c>
      <c r="B10" s="44" t="s">
        <v>46</v>
      </c>
      <c r="C10" s="47">
        <f>VLOOKUP(B10,'   '!$A$1:$N$52,14,FALSE)</f>
        <v>64.7</v>
      </c>
      <c r="D10" s="44">
        <f t="shared" si="0"/>
        <v>3</v>
      </c>
      <c r="E10" s="44">
        <v>22</v>
      </c>
      <c r="F10" s="44">
        <v>4</v>
      </c>
      <c r="G10" s="44" t="s">
        <v>47</v>
      </c>
      <c r="H10" s="44"/>
      <c r="I10" s="48">
        <v>7.1</v>
      </c>
      <c r="J10" s="48">
        <v>2.7</v>
      </c>
      <c r="K10" s="44" t="e">
        <f t="shared" si="20"/>
        <v>#N/A</v>
      </c>
      <c r="L10" s="44" t="e">
        <f t="shared" si="1"/>
        <v>#N/A</v>
      </c>
      <c r="M10" s="46" t="e">
        <f t="shared" si="6"/>
        <v>#N/A</v>
      </c>
      <c r="N10" s="48" t="e">
        <f t="shared" si="7"/>
        <v>#N/A</v>
      </c>
      <c r="O10" s="46" t="e">
        <f t="shared" si="8"/>
        <v>#N/A</v>
      </c>
      <c r="P10" s="48" t="e">
        <f t="shared" si="9"/>
        <v>#N/A</v>
      </c>
      <c r="Q10" s="46">
        <f t="shared" si="10"/>
        <v>7.1</v>
      </c>
      <c r="R10" s="48">
        <f t="shared" si="11"/>
        <v>2.7</v>
      </c>
      <c r="S10" s="46" t="e">
        <f t="shared" si="12"/>
        <v>#N/A</v>
      </c>
      <c r="T10" s="48" t="e">
        <f t="shared" si="13"/>
        <v>#N/A</v>
      </c>
      <c r="U10" s="46" t="e">
        <f t="shared" si="14"/>
        <v>#N/A</v>
      </c>
      <c r="V10" s="48" t="e">
        <f t="shared" si="15"/>
        <v>#N/A</v>
      </c>
      <c r="W10" s="44" t="e">
        <f t="shared" si="16"/>
        <v>#N/A</v>
      </c>
      <c r="X10" s="44" t="e">
        <f t="shared" si="16"/>
        <v>#N/A</v>
      </c>
      <c r="Y10" s="44" t="e">
        <f t="shared" si="17"/>
        <v>#N/A</v>
      </c>
      <c r="Z10" s="44" t="e">
        <f t="shared" si="2"/>
        <v>#N/A</v>
      </c>
      <c r="AA10" s="44">
        <f t="shared" si="18"/>
        <v>7.1</v>
      </c>
      <c r="AB10" s="44">
        <f t="shared" si="3"/>
        <v>2.7</v>
      </c>
      <c r="AC10" s="44" t="e">
        <f t="shared" si="4"/>
        <v>#N/A</v>
      </c>
      <c r="AD10" s="44" t="e">
        <f t="shared" si="4"/>
        <v>#N/A</v>
      </c>
      <c r="AE10" s="44" t="e">
        <f t="shared" si="19"/>
        <v>#N/A</v>
      </c>
      <c r="AF10" s="44" t="e">
        <f t="shared" si="5"/>
        <v>#N/A</v>
      </c>
    </row>
    <row r="11" spans="1:34" x14ac:dyDescent="0.2">
      <c r="A11" s="44" t="s">
        <v>50</v>
      </c>
      <c r="B11" s="44" t="s">
        <v>49</v>
      </c>
      <c r="C11" s="47">
        <f>VLOOKUP(B11,'   '!$A$1:$N$52,14,FALSE)</f>
        <v>54.400000000000006</v>
      </c>
      <c r="D11" s="44">
        <f t="shared" si="0"/>
        <v>2</v>
      </c>
      <c r="E11" s="44">
        <v>21</v>
      </c>
      <c r="F11" s="44">
        <v>3</v>
      </c>
      <c r="G11" s="44" t="s">
        <v>50</v>
      </c>
      <c r="H11" s="44"/>
      <c r="I11" s="44">
        <v>7.05</v>
      </c>
      <c r="J11" s="48">
        <v>4</v>
      </c>
      <c r="K11" s="44" t="e">
        <f t="shared" si="20"/>
        <v>#N/A</v>
      </c>
      <c r="L11" s="44" t="e">
        <f t="shared" si="1"/>
        <v>#N/A</v>
      </c>
      <c r="M11" s="46" t="e">
        <f t="shared" si="6"/>
        <v>#N/A</v>
      </c>
      <c r="N11" s="48" t="e">
        <f t="shared" si="7"/>
        <v>#N/A</v>
      </c>
      <c r="O11" s="46">
        <f t="shared" si="8"/>
        <v>7.05</v>
      </c>
      <c r="P11" s="48">
        <f t="shared" si="9"/>
        <v>4</v>
      </c>
      <c r="Q11" s="46" t="e">
        <f t="shared" si="10"/>
        <v>#N/A</v>
      </c>
      <c r="R11" s="48" t="e">
        <f t="shared" si="11"/>
        <v>#N/A</v>
      </c>
      <c r="S11" s="46" t="e">
        <f t="shared" si="12"/>
        <v>#N/A</v>
      </c>
      <c r="T11" s="48" t="e">
        <f t="shared" si="13"/>
        <v>#N/A</v>
      </c>
      <c r="U11" s="46" t="e">
        <f t="shared" si="14"/>
        <v>#N/A</v>
      </c>
      <c r="V11" s="48" t="e">
        <f t="shared" si="15"/>
        <v>#N/A</v>
      </c>
      <c r="W11" s="44" t="e">
        <f t="shared" si="16"/>
        <v>#N/A</v>
      </c>
      <c r="X11" s="44" t="e">
        <f t="shared" si="16"/>
        <v>#N/A</v>
      </c>
      <c r="Y11" s="44">
        <f t="shared" si="17"/>
        <v>7.05</v>
      </c>
      <c r="Z11" s="44">
        <f t="shared" si="2"/>
        <v>4</v>
      </c>
      <c r="AA11" s="44" t="e">
        <f t="shared" si="18"/>
        <v>#N/A</v>
      </c>
      <c r="AB11" s="44" t="e">
        <f t="shared" si="3"/>
        <v>#N/A</v>
      </c>
      <c r="AC11" s="44" t="e">
        <f t="shared" si="4"/>
        <v>#N/A</v>
      </c>
      <c r="AD11" s="44" t="e">
        <f t="shared" si="4"/>
        <v>#N/A</v>
      </c>
      <c r="AE11" s="44" t="e">
        <f t="shared" si="19"/>
        <v>#N/A</v>
      </c>
      <c r="AF11" s="44" t="e">
        <f t="shared" si="5"/>
        <v>#N/A</v>
      </c>
    </row>
    <row r="12" spans="1:34" x14ac:dyDescent="0.2">
      <c r="A12" s="44" t="s">
        <v>52</v>
      </c>
      <c r="B12" s="44" t="s">
        <v>51</v>
      </c>
      <c r="C12" s="47">
        <f>VLOOKUP(B12,'   '!$A$1:$N$52,14,FALSE)</f>
        <v>83.5</v>
      </c>
      <c r="D12" s="44">
        <f t="shared" si="0"/>
        <v>5</v>
      </c>
      <c r="E12" s="44">
        <v>19</v>
      </c>
      <c r="F12" s="44">
        <v>1</v>
      </c>
      <c r="G12" s="44" t="s">
        <v>52</v>
      </c>
      <c r="H12" s="44"/>
      <c r="I12" s="46">
        <v>3.7</v>
      </c>
      <c r="J12" s="48">
        <v>1.5</v>
      </c>
      <c r="K12" s="44" t="e">
        <f t="shared" si="20"/>
        <v>#N/A</v>
      </c>
      <c r="L12" s="44" t="e">
        <f t="shared" si="1"/>
        <v>#N/A</v>
      </c>
      <c r="M12" s="46" t="e">
        <f t="shared" si="6"/>
        <v>#N/A</v>
      </c>
      <c r="N12" s="48" t="e">
        <f t="shared" si="7"/>
        <v>#N/A</v>
      </c>
      <c r="O12" s="46" t="e">
        <f t="shared" si="8"/>
        <v>#N/A</v>
      </c>
      <c r="P12" s="48" t="e">
        <f t="shared" si="9"/>
        <v>#N/A</v>
      </c>
      <c r="Q12" s="46" t="e">
        <f t="shared" si="10"/>
        <v>#N/A</v>
      </c>
      <c r="R12" s="48" t="e">
        <f t="shared" si="11"/>
        <v>#N/A</v>
      </c>
      <c r="S12" s="46" t="e">
        <f t="shared" si="12"/>
        <v>#N/A</v>
      </c>
      <c r="T12" s="48" t="e">
        <f t="shared" si="13"/>
        <v>#N/A</v>
      </c>
      <c r="U12" s="46">
        <f t="shared" si="14"/>
        <v>3.7</v>
      </c>
      <c r="V12" s="48">
        <f t="shared" si="15"/>
        <v>1.5</v>
      </c>
      <c r="W12" s="44" t="e">
        <f t="shared" si="16"/>
        <v>#N/A</v>
      </c>
      <c r="X12" s="44" t="e">
        <f t="shared" si="16"/>
        <v>#N/A</v>
      </c>
      <c r="Y12" s="44" t="e">
        <f t="shared" si="17"/>
        <v>#N/A</v>
      </c>
      <c r="Z12" s="44" t="e">
        <f t="shared" si="2"/>
        <v>#N/A</v>
      </c>
      <c r="AA12" s="44" t="e">
        <f t="shared" si="18"/>
        <v>#N/A</v>
      </c>
      <c r="AB12" s="44" t="e">
        <f t="shared" si="3"/>
        <v>#N/A</v>
      </c>
      <c r="AC12" s="44" t="e">
        <f t="shared" si="4"/>
        <v>#N/A</v>
      </c>
      <c r="AD12" s="44" t="e">
        <f t="shared" si="4"/>
        <v>#N/A</v>
      </c>
      <c r="AE12" s="44">
        <f t="shared" si="19"/>
        <v>3.7</v>
      </c>
      <c r="AF12" s="44">
        <f t="shared" si="5"/>
        <v>1.5</v>
      </c>
    </row>
    <row r="13" spans="1:34" x14ac:dyDescent="0.2">
      <c r="A13" s="44" t="s">
        <v>54</v>
      </c>
      <c r="B13" s="44" t="s">
        <v>53</v>
      </c>
      <c r="C13" s="47">
        <f>VLOOKUP(B13,'   '!$A$1:$N$52,14,FALSE)</f>
        <v>52.800000000000004</v>
      </c>
      <c r="D13" s="44">
        <f t="shared" si="0"/>
        <v>2</v>
      </c>
      <c r="E13" s="44">
        <v>18</v>
      </c>
      <c r="F13" s="44">
        <v>2</v>
      </c>
      <c r="G13" s="44" t="s">
        <v>54</v>
      </c>
      <c r="H13" s="44"/>
      <c r="I13" s="46">
        <v>2.95</v>
      </c>
      <c r="J13" s="48">
        <v>7.55</v>
      </c>
      <c r="K13" s="44" t="e">
        <f t="shared" si="20"/>
        <v>#N/A</v>
      </c>
      <c r="L13" s="44" t="e">
        <f t="shared" si="1"/>
        <v>#N/A</v>
      </c>
      <c r="M13" s="46" t="e">
        <f t="shared" si="6"/>
        <v>#N/A</v>
      </c>
      <c r="N13" s="48" t="e">
        <f t="shared" si="7"/>
        <v>#N/A</v>
      </c>
      <c r="O13" s="46">
        <f t="shared" si="8"/>
        <v>2.95</v>
      </c>
      <c r="P13" s="48">
        <f t="shared" si="9"/>
        <v>7.55</v>
      </c>
      <c r="Q13" s="46" t="e">
        <f t="shared" si="10"/>
        <v>#N/A</v>
      </c>
      <c r="R13" s="48" t="e">
        <f t="shared" si="11"/>
        <v>#N/A</v>
      </c>
      <c r="S13" s="46" t="e">
        <f t="shared" si="12"/>
        <v>#N/A</v>
      </c>
      <c r="T13" s="48" t="e">
        <f t="shared" si="13"/>
        <v>#N/A</v>
      </c>
      <c r="U13" s="46" t="e">
        <f t="shared" si="14"/>
        <v>#N/A</v>
      </c>
      <c r="V13" s="48" t="e">
        <f t="shared" si="15"/>
        <v>#N/A</v>
      </c>
      <c r="W13" s="44" t="e">
        <f t="shared" si="16"/>
        <v>#N/A</v>
      </c>
      <c r="X13" s="44" t="e">
        <f t="shared" si="16"/>
        <v>#N/A</v>
      </c>
      <c r="Y13" s="44">
        <f t="shared" si="17"/>
        <v>2.95</v>
      </c>
      <c r="Z13" s="44">
        <f t="shared" si="2"/>
        <v>7.55</v>
      </c>
      <c r="AA13" s="44" t="e">
        <f t="shared" si="18"/>
        <v>#N/A</v>
      </c>
      <c r="AB13" s="44" t="e">
        <f t="shared" si="3"/>
        <v>#N/A</v>
      </c>
      <c r="AC13" s="44" t="e">
        <f t="shared" si="4"/>
        <v>#N/A</v>
      </c>
      <c r="AD13" s="44" t="e">
        <f t="shared" si="4"/>
        <v>#N/A</v>
      </c>
      <c r="AE13" s="44" t="e">
        <f t="shared" si="19"/>
        <v>#N/A</v>
      </c>
      <c r="AF13" s="44" t="e">
        <f t="shared" si="5"/>
        <v>#N/A</v>
      </c>
    </row>
    <row r="14" spans="1:34" x14ac:dyDescent="0.2">
      <c r="A14" s="44" t="s">
        <v>23</v>
      </c>
      <c r="B14" s="44" t="s">
        <v>55</v>
      </c>
      <c r="C14" s="47">
        <f>VLOOKUP(B14,'   '!$A$1:$N$52,14,FALSE)</f>
        <v>71.899999999999991</v>
      </c>
      <c r="D14" s="44">
        <f t="shared" si="0"/>
        <v>4</v>
      </c>
      <c r="E14" s="44">
        <v>0</v>
      </c>
      <c r="F14" s="44">
        <v>0</v>
      </c>
      <c r="G14" s="44" t="s">
        <v>23</v>
      </c>
      <c r="H14" s="44"/>
      <c r="I14" s="46">
        <v>6.1</v>
      </c>
      <c r="J14" s="48">
        <v>5.9</v>
      </c>
      <c r="K14" s="44" t="e">
        <f t="shared" si="20"/>
        <v>#N/A</v>
      </c>
      <c r="L14" s="44" t="e">
        <f t="shared" si="1"/>
        <v>#N/A</v>
      </c>
      <c r="M14" s="46" t="e">
        <f t="shared" si="6"/>
        <v>#N/A</v>
      </c>
      <c r="N14" s="48" t="e">
        <f t="shared" si="7"/>
        <v>#N/A</v>
      </c>
      <c r="O14" s="46" t="e">
        <f t="shared" si="8"/>
        <v>#N/A</v>
      </c>
      <c r="P14" s="48" t="e">
        <f t="shared" si="9"/>
        <v>#N/A</v>
      </c>
      <c r="Q14" s="46" t="e">
        <f t="shared" si="10"/>
        <v>#N/A</v>
      </c>
      <c r="R14" s="48" t="e">
        <f t="shared" si="11"/>
        <v>#N/A</v>
      </c>
      <c r="S14" s="46">
        <f t="shared" si="12"/>
        <v>6.1</v>
      </c>
      <c r="T14" s="48">
        <f t="shared" si="13"/>
        <v>5.9</v>
      </c>
      <c r="U14" s="46" t="e">
        <f t="shared" si="14"/>
        <v>#N/A</v>
      </c>
      <c r="V14" s="48" t="e">
        <f t="shared" si="15"/>
        <v>#N/A</v>
      </c>
      <c r="W14" s="44" t="e">
        <f t="shared" si="16"/>
        <v>#N/A</v>
      </c>
      <c r="X14" s="44" t="e">
        <f t="shared" si="16"/>
        <v>#N/A</v>
      </c>
      <c r="Y14" s="44" t="e">
        <f t="shared" si="17"/>
        <v>#N/A</v>
      </c>
      <c r="Z14" s="44" t="e">
        <f t="shared" si="2"/>
        <v>#N/A</v>
      </c>
      <c r="AA14" s="44" t="e">
        <f t="shared" si="18"/>
        <v>#N/A</v>
      </c>
      <c r="AB14" s="44" t="e">
        <f t="shared" si="3"/>
        <v>#N/A</v>
      </c>
      <c r="AC14" s="44">
        <f t="shared" si="4"/>
        <v>6.1</v>
      </c>
      <c r="AD14" s="44">
        <f t="shared" si="4"/>
        <v>5.9</v>
      </c>
      <c r="AE14" s="44" t="e">
        <f t="shared" si="19"/>
        <v>#N/A</v>
      </c>
      <c r="AF14" s="44" t="e">
        <f t="shared" si="5"/>
        <v>#N/A</v>
      </c>
    </row>
    <row r="15" spans="1:34" x14ac:dyDescent="0.2">
      <c r="A15" s="44" t="s">
        <v>57</v>
      </c>
      <c r="B15" s="44" t="s">
        <v>56</v>
      </c>
      <c r="C15" s="47">
        <f>VLOOKUP(B15,'   '!$A$1:$N$52,14,FALSE)</f>
        <v>55.800000000000004</v>
      </c>
      <c r="D15" s="44">
        <f t="shared" si="0"/>
        <v>2</v>
      </c>
      <c r="E15" s="44">
        <v>5</v>
      </c>
      <c r="F15" s="44">
        <v>5</v>
      </c>
      <c r="G15" s="45" t="s">
        <v>57</v>
      </c>
      <c r="H15" s="45"/>
      <c r="I15" s="46">
        <v>6.52</v>
      </c>
      <c r="J15" s="48">
        <v>6.01</v>
      </c>
      <c r="K15" s="44" t="e">
        <f t="shared" si="20"/>
        <v>#N/A</v>
      </c>
      <c r="L15" s="44" t="e">
        <f t="shared" si="1"/>
        <v>#N/A</v>
      </c>
      <c r="M15" s="46" t="e">
        <f t="shared" si="6"/>
        <v>#N/A</v>
      </c>
      <c r="N15" s="48" t="e">
        <f t="shared" si="7"/>
        <v>#N/A</v>
      </c>
      <c r="O15" s="46">
        <f t="shared" si="8"/>
        <v>6.52</v>
      </c>
      <c r="P15" s="48">
        <f t="shared" si="9"/>
        <v>6.01</v>
      </c>
      <c r="Q15" s="46" t="e">
        <f t="shared" si="10"/>
        <v>#N/A</v>
      </c>
      <c r="R15" s="48" t="e">
        <f t="shared" si="11"/>
        <v>#N/A</v>
      </c>
      <c r="S15" s="46" t="e">
        <f t="shared" si="12"/>
        <v>#N/A</v>
      </c>
      <c r="T15" s="48" t="e">
        <f t="shared" si="13"/>
        <v>#N/A</v>
      </c>
      <c r="U15" s="46" t="e">
        <f t="shared" si="14"/>
        <v>#N/A</v>
      </c>
      <c r="V15" s="48" t="e">
        <f t="shared" si="15"/>
        <v>#N/A</v>
      </c>
      <c r="W15" s="44" t="e">
        <f t="shared" si="16"/>
        <v>#N/A</v>
      </c>
      <c r="X15" s="44" t="e">
        <f t="shared" si="16"/>
        <v>#N/A</v>
      </c>
      <c r="Y15" s="44">
        <f t="shared" si="17"/>
        <v>6.52</v>
      </c>
      <c r="Z15" s="44">
        <f t="shared" si="2"/>
        <v>6.01</v>
      </c>
      <c r="AA15" s="44" t="e">
        <f t="shared" si="18"/>
        <v>#N/A</v>
      </c>
      <c r="AB15" s="44" t="e">
        <f t="shared" si="3"/>
        <v>#N/A</v>
      </c>
      <c r="AC15" s="44" t="e">
        <f t="shared" si="4"/>
        <v>#N/A</v>
      </c>
      <c r="AD15" s="44" t="e">
        <f t="shared" si="4"/>
        <v>#N/A</v>
      </c>
      <c r="AE15" s="44" t="e">
        <f t="shared" si="19"/>
        <v>#N/A</v>
      </c>
      <c r="AF15" s="44" t="e">
        <f t="shared" si="5"/>
        <v>#N/A</v>
      </c>
    </row>
    <row r="16" spans="1:34" x14ac:dyDescent="0.2">
      <c r="A16" s="44" t="s">
        <v>59</v>
      </c>
      <c r="B16" s="44" t="s">
        <v>58</v>
      </c>
      <c r="C16" s="47">
        <f>VLOOKUP(B16,'   '!$A$1:$N$52,14,FALSE)</f>
        <v>63.9</v>
      </c>
      <c r="D16" s="44">
        <f t="shared" si="0"/>
        <v>3</v>
      </c>
      <c r="E16" s="44">
        <v>13</v>
      </c>
      <c r="F16" s="44">
        <v>5</v>
      </c>
      <c r="G16" s="44" t="s">
        <v>59</v>
      </c>
      <c r="H16" s="44"/>
      <c r="I16" s="46">
        <v>5.56</v>
      </c>
      <c r="J16" s="48">
        <v>6.4</v>
      </c>
      <c r="K16" s="44" t="e">
        <f t="shared" si="20"/>
        <v>#N/A</v>
      </c>
      <c r="L16" s="44" t="e">
        <f t="shared" si="1"/>
        <v>#N/A</v>
      </c>
      <c r="M16" s="46" t="e">
        <f t="shared" si="6"/>
        <v>#N/A</v>
      </c>
      <c r="N16" s="48" t="e">
        <f t="shared" si="7"/>
        <v>#N/A</v>
      </c>
      <c r="O16" s="46" t="e">
        <f t="shared" si="8"/>
        <v>#N/A</v>
      </c>
      <c r="P16" s="48" t="e">
        <f t="shared" si="9"/>
        <v>#N/A</v>
      </c>
      <c r="Q16" s="46">
        <f t="shared" si="10"/>
        <v>5.56</v>
      </c>
      <c r="R16" s="48">
        <f t="shared" si="11"/>
        <v>6.4</v>
      </c>
      <c r="S16" s="46" t="e">
        <f t="shared" si="12"/>
        <v>#N/A</v>
      </c>
      <c r="T16" s="48" t="e">
        <f t="shared" si="13"/>
        <v>#N/A</v>
      </c>
      <c r="U16" s="46" t="e">
        <f t="shared" si="14"/>
        <v>#N/A</v>
      </c>
      <c r="V16" s="48" t="e">
        <f t="shared" si="15"/>
        <v>#N/A</v>
      </c>
      <c r="W16" s="44" t="e">
        <f t="shared" si="16"/>
        <v>#N/A</v>
      </c>
      <c r="X16" s="44" t="e">
        <f t="shared" si="16"/>
        <v>#N/A</v>
      </c>
      <c r="Y16" s="44" t="e">
        <f t="shared" si="17"/>
        <v>#N/A</v>
      </c>
      <c r="Z16" s="44" t="e">
        <f t="shared" si="2"/>
        <v>#N/A</v>
      </c>
      <c r="AA16" s="44">
        <f t="shared" si="18"/>
        <v>5.56</v>
      </c>
      <c r="AB16" s="44">
        <f t="shared" si="3"/>
        <v>6.4</v>
      </c>
      <c r="AC16" s="44" t="e">
        <f t="shared" si="4"/>
        <v>#N/A</v>
      </c>
      <c r="AD16" s="44" t="e">
        <f t="shared" si="4"/>
        <v>#N/A</v>
      </c>
      <c r="AE16" s="44" t="e">
        <f t="shared" si="19"/>
        <v>#N/A</v>
      </c>
      <c r="AF16" s="44" t="e">
        <f t="shared" si="5"/>
        <v>#N/A</v>
      </c>
    </row>
    <row r="17" spans="1:32" x14ac:dyDescent="0.2">
      <c r="A17" s="44" t="s">
        <v>61</v>
      </c>
      <c r="B17" s="44" t="s">
        <v>60</v>
      </c>
      <c r="C17" s="47">
        <f>VLOOKUP(B17,'   '!$A$1:$N$52,14,FALSE)</f>
        <v>62.2</v>
      </c>
      <c r="D17" s="44">
        <f t="shared" si="0"/>
        <v>3</v>
      </c>
      <c r="E17" s="44">
        <v>15</v>
      </c>
      <c r="F17" s="44">
        <v>5</v>
      </c>
      <c r="G17" s="44" t="s">
        <v>61</v>
      </c>
      <c r="H17" s="44"/>
      <c r="I17" s="47">
        <v>4.97</v>
      </c>
      <c r="J17" s="48">
        <v>5.21</v>
      </c>
      <c r="K17" s="44" t="e">
        <f t="shared" si="20"/>
        <v>#N/A</v>
      </c>
      <c r="L17" s="44" t="e">
        <f t="shared" si="1"/>
        <v>#N/A</v>
      </c>
      <c r="M17" s="46" t="e">
        <f t="shared" si="6"/>
        <v>#N/A</v>
      </c>
      <c r="N17" s="48" t="e">
        <f t="shared" si="7"/>
        <v>#N/A</v>
      </c>
      <c r="O17" s="46" t="e">
        <f t="shared" si="8"/>
        <v>#N/A</v>
      </c>
      <c r="P17" s="48" t="e">
        <f t="shared" si="9"/>
        <v>#N/A</v>
      </c>
      <c r="Q17" s="46">
        <f t="shared" si="10"/>
        <v>4.97</v>
      </c>
      <c r="R17" s="48">
        <f t="shared" si="11"/>
        <v>5.21</v>
      </c>
      <c r="S17" s="46" t="e">
        <f t="shared" si="12"/>
        <v>#N/A</v>
      </c>
      <c r="T17" s="48" t="e">
        <f t="shared" si="13"/>
        <v>#N/A</v>
      </c>
      <c r="U17" s="46" t="e">
        <f t="shared" si="14"/>
        <v>#N/A</v>
      </c>
      <c r="V17" s="48" t="e">
        <f t="shared" si="15"/>
        <v>#N/A</v>
      </c>
      <c r="W17" s="44" t="e">
        <f t="shared" si="16"/>
        <v>#N/A</v>
      </c>
      <c r="X17" s="44" t="e">
        <f t="shared" si="16"/>
        <v>#N/A</v>
      </c>
      <c r="Y17" s="44" t="e">
        <f t="shared" si="17"/>
        <v>#N/A</v>
      </c>
      <c r="Z17" s="44" t="e">
        <f t="shared" si="2"/>
        <v>#N/A</v>
      </c>
      <c r="AA17" s="44">
        <f t="shared" si="18"/>
        <v>4.97</v>
      </c>
      <c r="AB17" s="44">
        <f t="shared" si="3"/>
        <v>5.21</v>
      </c>
      <c r="AC17" s="44" t="e">
        <f t="shared" si="4"/>
        <v>#N/A</v>
      </c>
      <c r="AD17" s="44" t="e">
        <f t="shared" si="4"/>
        <v>#N/A</v>
      </c>
      <c r="AE17" s="44" t="e">
        <f t="shared" si="19"/>
        <v>#N/A</v>
      </c>
      <c r="AF17" s="44" t="e">
        <f t="shared" si="5"/>
        <v>#N/A</v>
      </c>
    </row>
    <row r="18" spans="1:32" x14ac:dyDescent="0.2">
      <c r="A18" s="44" t="s">
        <v>63</v>
      </c>
      <c r="B18" s="44" t="s">
        <v>62</v>
      </c>
      <c r="C18" s="47">
        <f>VLOOKUP(B18,'   '!$A$1:$N$52,14,FALSE)</f>
        <v>61.4</v>
      </c>
      <c r="D18" s="44">
        <f t="shared" si="0"/>
        <v>3</v>
      </c>
      <c r="E18" s="44">
        <v>11</v>
      </c>
      <c r="F18" s="44">
        <v>5</v>
      </c>
      <c r="G18" s="44" t="s">
        <v>63</v>
      </c>
      <c r="H18" s="44"/>
      <c r="I18" s="47">
        <v>6.68</v>
      </c>
      <c r="J18" s="44">
        <v>5.41</v>
      </c>
      <c r="K18" s="44" t="e">
        <f t="shared" si="20"/>
        <v>#N/A</v>
      </c>
      <c r="L18" s="44" t="e">
        <f t="shared" si="1"/>
        <v>#N/A</v>
      </c>
      <c r="M18" s="46" t="e">
        <f t="shared" si="6"/>
        <v>#N/A</v>
      </c>
      <c r="N18" s="48" t="e">
        <f t="shared" si="7"/>
        <v>#N/A</v>
      </c>
      <c r="O18" s="46" t="e">
        <f t="shared" si="8"/>
        <v>#N/A</v>
      </c>
      <c r="P18" s="48" t="e">
        <f t="shared" si="9"/>
        <v>#N/A</v>
      </c>
      <c r="Q18" s="46">
        <f t="shared" si="10"/>
        <v>6.68</v>
      </c>
      <c r="R18" s="48">
        <f t="shared" si="11"/>
        <v>5.41</v>
      </c>
      <c r="S18" s="46" t="e">
        <f t="shared" si="12"/>
        <v>#N/A</v>
      </c>
      <c r="T18" s="48" t="e">
        <f t="shared" si="13"/>
        <v>#N/A</v>
      </c>
      <c r="U18" s="46" t="e">
        <f t="shared" si="14"/>
        <v>#N/A</v>
      </c>
      <c r="V18" s="48" t="e">
        <f t="shared" si="15"/>
        <v>#N/A</v>
      </c>
      <c r="W18" s="44" t="e">
        <f t="shared" si="16"/>
        <v>#N/A</v>
      </c>
      <c r="X18" s="44" t="e">
        <f t="shared" si="16"/>
        <v>#N/A</v>
      </c>
      <c r="Y18" s="44" t="e">
        <f t="shared" si="17"/>
        <v>#N/A</v>
      </c>
      <c r="Z18" s="44" t="e">
        <f t="shared" si="2"/>
        <v>#N/A</v>
      </c>
      <c r="AA18" s="44">
        <f t="shared" si="18"/>
        <v>6.68</v>
      </c>
      <c r="AB18" s="44">
        <f t="shared" si="3"/>
        <v>5.41</v>
      </c>
      <c r="AC18" s="44" t="e">
        <f t="shared" si="4"/>
        <v>#N/A</v>
      </c>
      <c r="AD18" s="44" t="e">
        <f t="shared" si="4"/>
        <v>#N/A</v>
      </c>
      <c r="AE18" s="44" t="e">
        <f t="shared" si="19"/>
        <v>#N/A</v>
      </c>
      <c r="AF18" s="44" t="e">
        <f t="shared" si="5"/>
        <v>#N/A</v>
      </c>
    </row>
    <row r="19" spans="1:32" x14ac:dyDescent="0.2">
      <c r="A19" s="44" t="s">
        <v>65</v>
      </c>
      <c r="B19" s="44" t="s">
        <v>64</v>
      </c>
      <c r="C19" s="47">
        <f>VLOOKUP(B19,'   '!$A$1:$N$52,14,FALSE)</f>
        <v>49</v>
      </c>
      <c r="D19" s="44">
        <f t="shared" si="0"/>
        <v>1</v>
      </c>
      <c r="E19" s="44">
        <v>11</v>
      </c>
      <c r="F19" s="44">
        <v>3</v>
      </c>
      <c r="G19" s="44" t="s">
        <v>65</v>
      </c>
      <c r="H19" s="44"/>
      <c r="I19" s="47">
        <v>6</v>
      </c>
      <c r="J19" s="44">
        <v>3.1</v>
      </c>
      <c r="K19" s="44" t="e">
        <f t="shared" si="20"/>
        <v>#N/A</v>
      </c>
      <c r="L19" s="44" t="e">
        <f t="shared" si="1"/>
        <v>#N/A</v>
      </c>
      <c r="M19" s="46">
        <f t="shared" si="6"/>
        <v>6</v>
      </c>
      <c r="N19" s="48">
        <f t="shared" si="7"/>
        <v>3.1</v>
      </c>
      <c r="O19" s="46" t="e">
        <f t="shared" si="8"/>
        <v>#N/A</v>
      </c>
      <c r="P19" s="48" t="e">
        <f t="shared" si="9"/>
        <v>#N/A</v>
      </c>
      <c r="Q19" s="46" t="e">
        <f t="shared" si="10"/>
        <v>#N/A</v>
      </c>
      <c r="R19" s="48" t="e">
        <f t="shared" si="11"/>
        <v>#N/A</v>
      </c>
      <c r="S19" s="46" t="e">
        <f t="shared" si="12"/>
        <v>#N/A</v>
      </c>
      <c r="T19" s="48" t="e">
        <f t="shared" si="13"/>
        <v>#N/A</v>
      </c>
      <c r="U19" s="46" t="e">
        <f t="shared" si="14"/>
        <v>#N/A</v>
      </c>
      <c r="V19" s="48" t="e">
        <f t="shared" si="15"/>
        <v>#N/A</v>
      </c>
      <c r="W19" s="44">
        <f t="shared" si="16"/>
        <v>6</v>
      </c>
      <c r="X19" s="44">
        <f t="shared" si="16"/>
        <v>3.1</v>
      </c>
      <c r="Y19" s="44" t="e">
        <f t="shared" si="17"/>
        <v>#N/A</v>
      </c>
      <c r="Z19" s="44" t="e">
        <f t="shared" si="2"/>
        <v>#N/A</v>
      </c>
      <c r="AA19" s="44" t="e">
        <f t="shared" si="18"/>
        <v>#N/A</v>
      </c>
      <c r="AB19" s="44" t="e">
        <f t="shared" si="3"/>
        <v>#N/A</v>
      </c>
      <c r="AC19" s="44" t="e">
        <f t="shared" si="4"/>
        <v>#N/A</v>
      </c>
      <c r="AD19" s="44" t="e">
        <f t="shared" si="4"/>
        <v>#N/A</v>
      </c>
      <c r="AE19" s="44" t="e">
        <f t="shared" si="19"/>
        <v>#N/A</v>
      </c>
      <c r="AF19" s="44" t="e">
        <f t="shared" si="5"/>
        <v>#N/A</v>
      </c>
    </row>
    <row r="20" spans="1:32" x14ac:dyDescent="0.2">
      <c r="A20" s="44" t="s">
        <v>67</v>
      </c>
      <c r="B20" s="44" t="s">
        <v>66</v>
      </c>
      <c r="C20" s="47">
        <f>VLOOKUP(B20,'   '!$A$1:$N$52,14,FALSE)</f>
        <v>77.7</v>
      </c>
      <c r="D20" s="44">
        <f t="shared" si="0"/>
        <v>4</v>
      </c>
      <c r="E20" s="44">
        <v>14</v>
      </c>
      <c r="F20" s="44">
        <v>4</v>
      </c>
      <c r="G20" s="44" t="s">
        <v>67</v>
      </c>
      <c r="H20" s="44"/>
      <c r="I20" s="47">
        <v>8.3000000000000007</v>
      </c>
      <c r="J20" s="44">
        <v>8.7100000000000009</v>
      </c>
      <c r="K20" s="44" t="e">
        <f t="shared" si="20"/>
        <v>#N/A</v>
      </c>
      <c r="L20" s="44" t="e">
        <f t="shared" si="1"/>
        <v>#N/A</v>
      </c>
      <c r="M20" s="46" t="e">
        <f t="shared" si="6"/>
        <v>#N/A</v>
      </c>
      <c r="N20" s="48" t="e">
        <f t="shared" si="7"/>
        <v>#N/A</v>
      </c>
      <c r="O20" s="46" t="e">
        <f t="shared" si="8"/>
        <v>#N/A</v>
      </c>
      <c r="P20" s="48" t="e">
        <f t="shared" si="9"/>
        <v>#N/A</v>
      </c>
      <c r="Q20" s="46" t="e">
        <f t="shared" si="10"/>
        <v>#N/A</v>
      </c>
      <c r="R20" s="48" t="e">
        <f t="shared" si="11"/>
        <v>#N/A</v>
      </c>
      <c r="S20" s="46">
        <f t="shared" si="12"/>
        <v>8.3000000000000007</v>
      </c>
      <c r="T20" s="48">
        <f t="shared" si="13"/>
        <v>8.7100000000000009</v>
      </c>
      <c r="U20" s="46" t="e">
        <f t="shared" si="14"/>
        <v>#N/A</v>
      </c>
      <c r="V20" s="48" t="e">
        <f t="shared" si="15"/>
        <v>#N/A</v>
      </c>
      <c r="W20" s="44" t="e">
        <f t="shared" si="16"/>
        <v>#N/A</v>
      </c>
      <c r="X20" s="44" t="e">
        <f t="shared" si="16"/>
        <v>#N/A</v>
      </c>
      <c r="Y20" s="44" t="e">
        <f t="shared" si="17"/>
        <v>#N/A</v>
      </c>
      <c r="Z20" s="44" t="e">
        <f t="shared" si="2"/>
        <v>#N/A</v>
      </c>
      <c r="AA20" s="44" t="e">
        <f t="shared" si="18"/>
        <v>#N/A</v>
      </c>
      <c r="AB20" s="44" t="e">
        <f t="shared" si="3"/>
        <v>#N/A</v>
      </c>
      <c r="AC20" s="44">
        <f t="shared" si="4"/>
        <v>8.3000000000000007</v>
      </c>
      <c r="AD20" s="44">
        <f t="shared" si="4"/>
        <v>8.7100000000000009</v>
      </c>
      <c r="AE20" s="44" t="e">
        <f t="shared" si="19"/>
        <v>#N/A</v>
      </c>
      <c r="AF20" s="44" t="e">
        <f t="shared" si="5"/>
        <v>#N/A</v>
      </c>
    </row>
    <row r="21" spans="1:32" x14ac:dyDescent="0.2">
      <c r="A21" s="44" t="s">
        <v>44</v>
      </c>
      <c r="B21" s="44" t="s">
        <v>43</v>
      </c>
      <c r="C21" s="47">
        <f>VLOOKUP(B21,'   '!$A$1:$N$52,14,FALSE)</f>
        <v>70.199999999999989</v>
      </c>
      <c r="D21" s="44">
        <f t="shared" si="0"/>
        <v>4</v>
      </c>
      <c r="E21" s="44">
        <v>12</v>
      </c>
      <c r="F21" s="44">
        <v>2</v>
      </c>
      <c r="G21" s="44" t="s">
        <v>69</v>
      </c>
      <c r="H21" s="44"/>
      <c r="I21" s="47">
        <v>7.96</v>
      </c>
      <c r="J21" s="44">
        <v>6.5</v>
      </c>
      <c r="K21" s="44" t="e">
        <f t="shared" si="20"/>
        <v>#N/A</v>
      </c>
      <c r="L21" s="44" t="e">
        <f t="shared" si="1"/>
        <v>#N/A</v>
      </c>
      <c r="M21" s="46" t="e">
        <f t="shared" si="6"/>
        <v>#N/A</v>
      </c>
      <c r="N21" s="48" t="e">
        <f t="shared" si="7"/>
        <v>#N/A</v>
      </c>
      <c r="O21" s="46" t="e">
        <f t="shared" si="8"/>
        <v>#N/A</v>
      </c>
      <c r="P21" s="48" t="e">
        <f t="shared" si="9"/>
        <v>#N/A</v>
      </c>
      <c r="Q21" s="46" t="e">
        <f t="shared" si="10"/>
        <v>#N/A</v>
      </c>
      <c r="R21" s="48" t="e">
        <f t="shared" si="11"/>
        <v>#N/A</v>
      </c>
      <c r="S21" s="46">
        <f t="shared" si="12"/>
        <v>7.96</v>
      </c>
      <c r="T21" s="48">
        <f t="shared" si="13"/>
        <v>6.5</v>
      </c>
      <c r="U21" s="46" t="e">
        <f t="shared" si="14"/>
        <v>#N/A</v>
      </c>
      <c r="V21" s="48" t="e">
        <f t="shared" si="15"/>
        <v>#N/A</v>
      </c>
      <c r="W21" s="44" t="e">
        <f t="shared" si="16"/>
        <v>#N/A</v>
      </c>
      <c r="X21" s="44" t="e">
        <f t="shared" si="16"/>
        <v>#N/A</v>
      </c>
      <c r="Y21" s="44" t="e">
        <f t="shared" si="17"/>
        <v>#N/A</v>
      </c>
      <c r="Z21" s="44" t="e">
        <f t="shared" si="2"/>
        <v>#N/A</v>
      </c>
      <c r="AA21" s="44" t="e">
        <f t="shared" si="18"/>
        <v>#N/A</v>
      </c>
      <c r="AB21" s="44" t="e">
        <f t="shared" si="3"/>
        <v>#N/A</v>
      </c>
      <c r="AC21" s="44">
        <f t="shared" si="4"/>
        <v>7.96</v>
      </c>
      <c r="AD21" s="44">
        <f t="shared" si="4"/>
        <v>6.5</v>
      </c>
      <c r="AE21" s="44" t="e">
        <f t="shared" si="19"/>
        <v>#N/A</v>
      </c>
      <c r="AF21" s="44" t="e">
        <f t="shared" si="5"/>
        <v>#N/A</v>
      </c>
    </row>
    <row r="22" spans="1:32" x14ac:dyDescent="0.2">
      <c r="A22" s="44" t="s">
        <v>71</v>
      </c>
      <c r="B22" s="44" t="s">
        <v>70</v>
      </c>
      <c r="C22" s="47">
        <f>VLOOKUP(B22,'   '!$A$1:$N$52,14,FALSE)</f>
        <v>82.3</v>
      </c>
      <c r="D22" s="44">
        <f t="shared" si="0"/>
        <v>5</v>
      </c>
      <c r="E22" s="44">
        <v>25</v>
      </c>
      <c r="F22" s="44">
        <v>7</v>
      </c>
      <c r="G22" s="44" t="s">
        <v>71</v>
      </c>
      <c r="H22" s="44"/>
      <c r="I22" s="47">
        <v>8.17</v>
      </c>
      <c r="J22" s="44">
        <v>7.74</v>
      </c>
      <c r="K22" s="44" t="e">
        <f t="shared" si="20"/>
        <v>#N/A</v>
      </c>
      <c r="L22" s="44" t="e">
        <f t="shared" si="1"/>
        <v>#N/A</v>
      </c>
      <c r="M22" s="46" t="e">
        <f t="shared" si="6"/>
        <v>#N/A</v>
      </c>
      <c r="N22" s="48" t="e">
        <f t="shared" si="7"/>
        <v>#N/A</v>
      </c>
      <c r="O22" s="46" t="e">
        <f t="shared" si="8"/>
        <v>#N/A</v>
      </c>
      <c r="P22" s="48" t="e">
        <f t="shared" si="9"/>
        <v>#N/A</v>
      </c>
      <c r="Q22" s="46" t="e">
        <f t="shared" si="10"/>
        <v>#N/A</v>
      </c>
      <c r="R22" s="48" t="e">
        <f t="shared" si="11"/>
        <v>#N/A</v>
      </c>
      <c r="S22" s="46" t="e">
        <f t="shared" si="12"/>
        <v>#N/A</v>
      </c>
      <c r="T22" s="48" t="e">
        <f t="shared" si="13"/>
        <v>#N/A</v>
      </c>
      <c r="U22" s="46">
        <f t="shared" si="14"/>
        <v>8.17</v>
      </c>
      <c r="V22" s="48">
        <f t="shared" si="15"/>
        <v>7.74</v>
      </c>
      <c r="W22" s="44" t="e">
        <f t="shared" si="16"/>
        <v>#N/A</v>
      </c>
      <c r="X22" s="44" t="e">
        <f t="shared" si="16"/>
        <v>#N/A</v>
      </c>
      <c r="Y22" s="44" t="e">
        <f t="shared" si="17"/>
        <v>#N/A</v>
      </c>
      <c r="Z22" s="44" t="e">
        <f t="shared" si="2"/>
        <v>#N/A</v>
      </c>
      <c r="AA22" s="44" t="e">
        <f t="shared" si="18"/>
        <v>#N/A</v>
      </c>
      <c r="AB22" s="44" t="e">
        <f t="shared" si="3"/>
        <v>#N/A</v>
      </c>
      <c r="AC22" s="44" t="e">
        <f t="shared" si="4"/>
        <v>#N/A</v>
      </c>
      <c r="AD22" s="44" t="e">
        <f t="shared" si="4"/>
        <v>#N/A</v>
      </c>
      <c r="AE22" s="44">
        <f t="shared" si="19"/>
        <v>8.17</v>
      </c>
      <c r="AF22" s="44">
        <f t="shared" si="5"/>
        <v>7.74</v>
      </c>
    </row>
    <row r="23" spans="1:32" x14ac:dyDescent="0.2">
      <c r="A23" s="44" t="s">
        <v>73</v>
      </c>
      <c r="B23" s="44" t="s">
        <v>72</v>
      </c>
      <c r="C23" s="47">
        <f>VLOOKUP(B23,'   '!$A$1:$N$52,14,FALSE)</f>
        <v>62.6</v>
      </c>
      <c r="D23" s="44">
        <f t="shared" si="0"/>
        <v>3</v>
      </c>
      <c r="E23" s="44">
        <v>20</v>
      </c>
      <c r="F23" s="44">
        <v>4</v>
      </c>
      <c r="G23" s="44" t="s">
        <v>73</v>
      </c>
      <c r="H23" s="44"/>
      <c r="I23" s="47">
        <v>6.33</v>
      </c>
      <c r="J23" s="44">
        <v>7.3</v>
      </c>
      <c r="K23" s="44" t="e">
        <f t="shared" si="20"/>
        <v>#N/A</v>
      </c>
      <c r="L23" s="44" t="e">
        <f t="shared" si="1"/>
        <v>#N/A</v>
      </c>
      <c r="M23" s="46" t="e">
        <f t="shared" si="6"/>
        <v>#N/A</v>
      </c>
      <c r="N23" s="48" t="e">
        <f t="shared" si="7"/>
        <v>#N/A</v>
      </c>
      <c r="O23" s="46" t="e">
        <f t="shared" si="8"/>
        <v>#N/A</v>
      </c>
      <c r="P23" s="48" t="e">
        <f t="shared" si="9"/>
        <v>#N/A</v>
      </c>
      <c r="Q23" s="46">
        <f t="shared" si="10"/>
        <v>6.33</v>
      </c>
      <c r="R23" s="48">
        <f t="shared" si="11"/>
        <v>7.3</v>
      </c>
      <c r="S23" s="46" t="e">
        <f t="shared" si="12"/>
        <v>#N/A</v>
      </c>
      <c r="T23" s="48" t="e">
        <f t="shared" si="13"/>
        <v>#N/A</v>
      </c>
      <c r="U23" s="46" t="e">
        <f t="shared" si="14"/>
        <v>#N/A</v>
      </c>
      <c r="V23" s="48" t="e">
        <f t="shared" si="15"/>
        <v>#N/A</v>
      </c>
      <c r="W23" s="44" t="e">
        <f t="shared" si="16"/>
        <v>#N/A</v>
      </c>
      <c r="X23" s="44" t="e">
        <f t="shared" si="16"/>
        <v>#N/A</v>
      </c>
      <c r="Y23" s="44" t="e">
        <f t="shared" si="17"/>
        <v>#N/A</v>
      </c>
      <c r="Z23" s="44" t="e">
        <f t="shared" si="2"/>
        <v>#N/A</v>
      </c>
      <c r="AA23" s="44">
        <f t="shared" si="18"/>
        <v>6.33</v>
      </c>
      <c r="AB23" s="44">
        <f t="shared" si="3"/>
        <v>7.3</v>
      </c>
      <c r="AC23" s="44" t="e">
        <f t="shared" si="4"/>
        <v>#N/A</v>
      </c>
      <c r="AD23" s="44" t="e">
        <f t="shared" si="4"/>
        <v>#N/A</v>
      </c>
      <c r="AE23" s="44" t="e">
        <f t="shared" si="19"/>
        <v>#N/A</v>
      </c>
      <c r="AF23" s="44" t="e">
        <f t="shared" si="5"/>
        <v>#N/A</v>
      </c>
    </row>
    <row r="24" spans="1:32" x14ac:dyDescent="0.2">
      <c r="A24" s="44" t="s">
        <v>75</v>
      </c>
      <c r="B24" s="44" t="s">
        <v>74</v>
      </c>
      <c r="C24" s="47">
        <f>VLOOKUP(B24,'   '!$A$1:$N$52,14,FALSE)</f>
        <v>70</v>
      </c>
      <c r="D24" s="44">
        <f t="shared" si="0"/>
        <v>4</v>
      </c>
      <c r="E24" s="44">
        <v>22</v>
      </c>
      <c r="F24" s="44">
        <v>6</v>
      </c>
      <c r="G24" s="44" t="s">
        <v>75</v>
      </c>
      <c r="H24" s="44"/>
      <c r="I24" s="47">
        <v>5.45</v>
      </c>
      <c r="J24" s="44">
        <v>7.56</v>
      </c>
      <c r="K24" s="44" t="e">
        <f t="shared" si="20"/>
        <v>#N/A</v>
      </c>
      <c r="L24" s="44" t="e">
        <f t="shared" si="1"/>
        <v>#N/A</v>
      </c>
      <c r="M24" s="46" t="e">
        <f t="shared" si="6"/>
        <v>#N/A</v>
      </c>
      <c r="N24" s="48" t="e">
        <f t="shared" si="7"/>
        <v>#N/A</v>
      </c>
      <c r="O24" s="46" t="e">
        <f t="shared" si="8"/>
        <v>#N/A</v>
      </c>
      <c r="P24" s="48" t="e">
        <f t="shared" si="9"/>
        <v>#N/A</v>
      </c>
      <c r="Q24" s="46" t="e">
        <f t="shared" si="10"/>
        <v>#N/A</v>
      </c>
      <c r="R24" s="48" t="e">
        <f t="shared" si="11"/>
        <v>#N/A</v>
      </c>
      <c r="S24" s="46">
        <f t="shared" si="12"/>
        <v>5.45</v>
      </c>
      <c r="T24" s="48">
        <f t="shared" si="13"/>
        <v>7.56</v>
      </c>
      <c r="U24" s="46" t="e">
        <f t="shared" si="14"/>
        <v>#N/A</v>
      </c>
      <c r="V24" s="48" t="e">
        <f t="shared" si="15"/>
        <v>#N/A</v>
      </c>
      <c r="W24" s="44" t="e">
        <f t="shared" si="16"/>
        <v>#N/A</v>
      </c>
      <c r="X24" s="44" t="e">
        <f t="shared" si="16"/>
        <v>#N/A</v>
      </c>
      <c r="Y24" s="44" t="e">
        <f t="shared" si="17"/>
        <v>#N/A</v>
      </c>
      <c r="Z24" s="44" t="e">
        <f t="shared" si="2"/>
        <v>#N/A</v>
      </c>
      <c r="AA24" s="44" t="e">
        <f t="shared" si="18"/>
        <v>#N/A</v>
      </c>
      <c r="AB24" s="44" t="e">
        <f t="shared" si="3"/>
        <v>#N/A</v>
      </c>
      <c r="AC24" s="44">
        <f t="shared" si="4"/>
        <v>5.45</v>
      </c>
      <c r="AD24" s="44">
        <f t="shared" si="4"/>
        <v>7.56</v>
      </c>
      <c r="AE24" s="44" t="e">
        <f t="shared" si="19"/>
        <v>#N/A</v>
      </c>
      <c r="AF24" s="44" t="e">
        <f t="shared" si="5"/>
        <v>#N/A</v>
      </c>
    </row>
    <row r="25" spans="1:32" x14ac:dyDescent="0.2">
      <c r="A25" s="44" t="s">
        <v>21</v>
      </c>
      <c r="B25" s="44" t="s">
        <v>76</v>
      </c>
      <c r="C25" s="47">
        <f>VLOOKUP(B25,'   '!$A$1:$N$52,14,FALSE)</f>
        <v>46.300000000000004</v>
      </c>
      <c r="D25" s="44">
        <f t="shared" si="0"/>
        <v>1</v>
      </c>
      <c r="E25" s="44"/>
      <c r="F25" s="44">
        <v>6</v>
      </c>
      <c r="G25" s="44" t="s">
        <v>21</v>
      </c>
      <c r="H25" s="44"/>
      <c r="I25" s="47">
        <v>6.24</v>
      </c>
      <c r="J25" s="48">
        <v>3.7</v>
      </c>
      <c r="K25" s="44" t="e">
        <f t="shared" si="20"/>
        <v>#N/A</v>
      </c>
      <c r="L25" s="44" t="e">
        <f t="shared" si="1"/>
        <v>#N/A</v>
      </c>
      <c r="M25" s="46">
        <f t="shared" si="6"/>
        <v>6.24</v>
      </c>
      <c r="N25" s="48">
        <f t="shared" si="7"/>
        <v>3.7</v>
      </c>
      <c r="O25" s="46" t="e">
        <f t="shared" si="8"/>
        <v>#N/A</v>
      </c>
      <c r="P25" s="48" t="e">
        <f t="shared" si="9"/>
        <v>#N/A</v>
      </c>
      <c r="Q25" s="46" t="e">
        <f t="shared" si="10"/>
        <v>#N/A</v>
      </c>
      <c r="R25" s="48" t="e">
        <f t="shared" si="11"/>
        <v>#N/A</v>
      </c>
      <c r="S25" s="46" t="e">
        <f t="shared" si="12"/>
        <v>#N/A</v>
      </c>
      <c r="T25" s="48" t="e">
        <f t="shared" si="13"/>
        <v>#N/A</v>
      </c>
      <c r="U25" s="46" t="e">
        <f t="shared" si="14"/>
        <v>#N/A</v>
      </c>
      <c r="V25" s="48" t="e">
        <f t="shared" si="15"/>
        <v>#N/A</v>
      </c>
      <c r="W25" s="44">
        <f t="shared" si="16"/>
        <v>6.24</v>
      </c>
      <c r="X25" s="44">
        <f t="shared" si="16"/>
        <v>3.7</v>
      </c>
      <c r="Y25" s="44" t="e">
        <f t="shared" si="17"/>
        <v>#N/A</v>
      </c>
      <c r="Z25" s="44" t="e">
        <f t="shared" si="2"/>
        <v>#N/A</v>
      </c>
      <c r="AA25" s="44" t="e">
        <f t="shared" si="18"/>
        <v>#N/A</v>
      </c>
      <c r="AB25" s="44" t="e">
        <f t="shared" si="3"/>
        <v>#N/A</v>
      </c>
      <c r="AC25" s="44" t="e">
        <f t="shared" si="4"/>
        <v>#N/A</v>
      </c>
      <c r="AD25" s="44" t="e">
        <f t="shared" si="4"/>
        <v>#N/A</v>
      </c>
      <c r="AE25" s="44" t="e">
        <f t="shared" si="19"/>
        <v>#N/A</v>
      </c>
      <c r="AF25" s="44" t="e">
        <f t="shared" si="5"/>
        <v>#N/A</v>
      </c>
    </row>
    <row r="26" spans="1:32" x14ac:dyDescent="0.2">
      <c r="A26" s="44" t="s">
        <v>78</v>
      </c>
      <c r="B26" s="44" t="s">
        <v>77</v>
      </c>
      <c r="C26" s="47">
        <f>VLOOKUP(B26,'   '!$A$1:$N$52,14,FALSE)</f>
        <v>55.7</v>
      </c>
      <c r="D26" s="44">
        <f t="shared" si="0"/>
        <v>2</v>
      </c>
      <c r="E26" s="44">
        <v>10</v>
      </c>
      <c r="F26" s="44">
        <v>6</v>
      </c>
      <c r="G26" s="44" t="s">
        <v>78</v>
      </c>
      <c r="H26" s="44"/>
      <c r="I26" s="47">
        <v>5.78</v>
      </c>
      <c r="J26" s="48">
        <v>5.33</v>
      </c>
      <c r="K26" s="44" t="e">
        <f t="shared" si="20"/>
        <v>#N/A</v>
      </c>
      <c r="L26" s="44" t="e">
        <f t="shared" si="1"/>
        <v>#N/A</v>
      </c>
      <c r="M26" s="46" t="e">
        <f t="shared" si="6"/>
        <v>#N/A</v>
      </c>
      <c r="N26" s="48" t="e">
        <f t="shared" si="7"/>
        <v>#N/A</v>
      </c>
      <c r="O26" s="46">
        <f t="shared" si="8"/>
        <v>5.78</v>
      </c>
      <c r="P26" s="48">
        <f t="shared" si="9"/>
        <v>5.33</v>
      </c>
      <c r="Q26" s="46" t="e">
        <f t="shared" si="10"/>
        <v>#N/A</v>
      </c>
      <c r="R26" s="48" t="e">
        <f t="shared" si="11"/>
        <v>#N/A</v>
      </c>
      <c r="S26" s="46" t="e">
        <f t="shared" si="12"/>
        <v>#N/A</v>
      </c>
      <c r="T26" s="48" t="e">
        <f t="shared" si="13"/>
        <v>#N/A</v>
      </c>
      <c r="U26" s="46" t="e">
        <f t="shared" si="14"/>
        <v>#N/A</v>
      </c>
      <c r="V26" s="48" t="e">
        <f t="shared" si="15"/>
        <v>#N/A</v>
      </c>
      <c r="W26" s="44" t="e">
        <f t="shared" si="16"/>
        <v>#N/A</v>
      </c>
      <c r="X26" s="44" t="e">
        <f t="shared" si="16"/>
        <v>#N/A</v>
      </c>
      <c r="Y26" s="44">
        <f t="shared" si="17"/>
        <v>5.78</v>
      </c>
      <c r="Z26" s="44">
        <f t="shared" si="2"/>
        <v>5.33</v>
      </c>
      <c r="AA26" s="44" t="e">
        <f t="shared" si="18"/>
        <v>#N/A</v>
      </c>
      <c r="AB26" s="44" t="e">
        <f t="shared" si="3"/>
        <v>#N/A</v>
      </c>
      <c r="AC26" s="44" t="e">
        <f t="shared" si="4"/>
        <v>#N/A</v>
      </c>
      <c r="AD26" s="44" t="e">
        <f t="shared" si="4"/>
        <v>#N/A</v>
      </c>
      <c r="AE26" s="44" t="e">
        <f t="shared" si="19"/>
        <v>#N/A</v>
      </c>
      <c r="AF26" s="44" t="e">
        <f t="shared" si="5"/>
        <v>#N/A</v>
      </c>
    </row>
    <row r="27" spans="1:32" x14ac:dyDescent="0.2">
      <c r="A27" s="44" t="s">
        <v>80</v>
      </c>
      <c r="B27" s="44" t="s">
        <v>79</v>
      </c>
      <c r="C27" s="47">
        <f>VLOOKUP(B27,'   '!$A$1:$N$52,14,FALSE)</f>
        <v>58.5</v>
      </c>
      <c r="D27" s="44">
        <f t="shared" si="0"/>
        <v>2</v>
      </c>
      <c r="E27" s="44">
        <v>14</v>
      </c>
      <c r="F27" s="44">
        <v>2</v>
      </c>
      <c r="G27" s="44" t="s">
        <v>80</v>
      </c>
      <c r="H27" s="44">
        <v>7</v>
      </c>
      <c r="I27" s="47">
        <v>3.56</v>
      </c>
      <c r="J27" s="48">
        <v>7.9</v>
      </c>
      <c r="K27" s="44" t="e">
        <f t="shared" si="20"/>
        <v>#N/A</v>
      </c>
      <c r="L27" s="44" t="e">
        <f t="shared" si="1"/>
        <v>#N/A</v>
      </c>
      <c r="M27" s="46" t="e">
        <f t="shared" si="6"/>
        <v>#N/A</v>
      </c>
      <c r="N27" s="48" t="e">
        <f t="shared" si="7"/>
        <v>#N/A</v>
      </c>
      <c r="O27" s="46">
        <f t="shared" si="8"/>
        <v>3.56</v>
      </c>
      <c r="P27" s="48">
        <f t="shared" si="9"/>
        <v>7.9</v>
      </c>
      <c r="Q27" s="46" t="e">
        <f t="shared" si="10"/>
        <v>#N/A</v>
      </c>
      <c r="R27" s="48" t="e">
        <f t="shared" si="11"/>
        <v>#N/A</v>
      </c>
      <c r="S27" s="46" t="e">
        <f t="shared" si="12"/>
        <v>#N/A</v>
      </c>
      <c r="T27" s="48" t="e">
        <f t="shared" si="13"/>
        <v>#N/A</v>
      </c>
      <c r="U27" s="46" t="e">
        <f t="shared" si="14"/>
        <v>#N/A</v>
      </c>
      <c r="V27" s="48" t="e">
        <f t="shared" si="15"/>
        <v>#N/A</v>
      </c>
      <c r="W27" s="44" t="e">
        <f t="shared" si="16"/>
        <v>#N/A</v>
      </c>
      <c r="X27" s="44" t="e">
        <f t="shared" si="16"/>
        <v>#N/A</v>
      </c>
      <c r="Y27" s="44">
        <f t="shared" si="17"/>
        <v>3.56</v>
      </c>
      <c r="Z27" s="44">
        <f t="shared" si="2"/>
        <v>7.9</v>
      </c>
      <c r="AA27" s="44" t="e">
        <f t="shared" si="18"/>
        <v>#N/A</v>
      </c>
      <c r="AB27" s="44" t="e">
        <f t="shared" si="3"/>
        <v>#N/A</v>
      </c>
      <c r="AC27" s="44" t="e">
        <f t="shared" si="4"/>
        <v>#N/A</v>
      </c>
      <c r="AD27" s="44" t="e">
        <f t="shared" si="4"/>
        <v>#N/A</v>
      </c>
      <c r="AE27" s="44" t="e">
        <f t="shared" si="19"/>
        <v>#N/A</v>
      </c>
      <c r="AF27" s="44" t="e">
        <f t="shared" si="5"/>
        <v>#N/A</v>
      </c>
    </row>
    <row r="28" spans="1:32" x14ac:dyDescent="0.2">
      <c r="A28" s="44" t="s">
        <v>82</v>
      </c>
      <c r="B28" s="44" t="s">
        <v>81</v>
      </c>
      <c r="C28" s="47">
        <f>VLOOKUP(B28,'   '!$A$1:$N$52,14,FALSE)</f>
        <v>65.3</v>
      </c>
      <c r="D28" s="44">
        <f t="shared" si="0"/>
        <v>3</v>
      </c>
      <c r="E28" s="44">
        <v>12</v>
      </c>
      <c r="F28" s="44">
        <v>4</v>
      </c>
      <c r="G28" s="44" t="s">
        <v>82</v>
      </c>
      <c r="H28" s="44"/>
      <c r="I28" s="47">
        <v>4.7699999999999996</v>
      </c>
      <c r="J28" s="48">
        <v>6.12</v>
      </c>
      <c r="K28" s="44" t="e">
        <f t="shared" si="20"/>
        <v>#N/A</v>
      </c>
      <c r="L28" s="44" t="e">
        <f t="shared" si="1"/>
        <v>#N/A</v>
      </c>
      <c r="M28" s="46" t="e">
        <f t="shared" si="6"/>
        <v>#N/A</v>
      </c>
      <c r="N28" s="48" t="e">
        <f t="shared" si="7"/>
        <v>#N/A</v>
      </c>
      <c r="O28" s="46" t="e">
        <f t="shared" si="8"/>
        <v>#N/A</v>
      </c>
      <c r="P28" s="48" t="e">
        <f t="shared" si="9"/>
        <v>#N/A</v>
      </c>
      <c r="Q28" s="46">
        <f t="shared" si="10"/>
        <v>4.7699999999999996</v>
      </c>
      <c r="R28" s="48">
        <f t="shared" si="11"/>
        <v>6.12</v>
      </c>
      <c r="S28" s="46" t="e">
        <f t="shared" si="12"/>
        <v>#N/A</v>
      </c>
      <c r="T28" s="48" t="e">
        <f t="shared" si="13"/>
        <v>#N/A</v>
      </c>
      <c r="U28" s="46" t="e">
        <f t="shared" si="14"/>
        <v>#N/A</v>
      </c>
      <c r="V28" s="48" t="e">
        <f t="shared" si="15"/>
        <v>#N/A</v>
      </c>
      <c r="W28" s="44" t="e">
        <f t="shared" si="16"/>
        <v>#N/A</v>
      </c>
      <c r="X28" s="44" t="e">
        <f t="shared" si="16"/>
        <v>#N/A</v>
      </c>
      <c r="Y28" s="44" t="e">
        <f t="shared" si="17"/>
        <v>#N/A</v>
      </c>
      <c r="Z28" s="44" t="e">
        <f t="shared" si="2"/>
        <v>#N/A</v>
      </c>
      <c r="AA28" s="44">
        <f t="shared" si="18"/>
        <v>4.7699999999999996</v>
      </c>
      <c r="AB28" s="44">
        <f t="shared" si="3"/>
        <v>6.12</v>
      </c>
      <c r="AC28" s="44" t="e">
        <f t="shared" si="4"/>
        <v>#N/A</v>
      </c>
      <c r="AD28" s="44" t="e">
        <f t="shared" si="4"/>
        <v>#N/A</v>
      </c>
      <c r="AE28" s="44" t="e">
        <f t="shared" si="19"/>
        <v>#N/A</v>
      </c>
      <c r="AF28" s="44" t="e">
        <f t="shared" si="5"/>
        <v>#N/A</v>
      </c>
    </row>
    <row r="29" spans="1:32" x14ac:dyDescent="0.2">
      <c r="A29" s="44" t="s">
        <v>84</v>
      </c>
      <c r="B29" s="44" t="s">
        <v>83</v>
      </c>
      <c r="C29" s="47">
        <f>VLOOKUP(B29,'   '!$A$1:$N$52,14,FALSE)</f>
        <v>61.7</v>
      </c>
      <c r="D29" s="44">
        <f t="shared" si="0"/>
        <v>3</v>
      </c>
      <c r="E29" s="44">
        <v>6</v>
      </c>
      <c r="F29" s="44">
        <v>6</v>
      </c>
      <c r="G29" s="44" t="s">
        <v>84</v>
      </c>
      <c r="H29" s="44">
        <v>5</v>
      </c>
      <c r="I29" s="47">
        <v>2.5</v>
      </c>
      <c r="J29" s="48">
        <v>5.63</v>
      </c>
      <c r="K29" s="44" t="e">
        <f t="shared" si="20"/>
        <v>#N/A</v>
      </c>
      <c r="L29" s="44" t="e">
        <f t="shared" si="1"/>
        <v>#N/A</v>
      </c>
      <c r="M29" s="46" t="e">
        <f t="shared" si="6"/>
        <v>#N/A</v>
      </c>
      <c r="N29" s="48" t="e">
        <f t="shared" si="7"/>
        <v>#N/A</v>
      </c>
      <c r="O29" s="46" t="e">
        <f t="shared" si="8"/>
        <v>#N/A</v>
      </c>
      <c r="P29" s="48" t="e">
        <f t="shared" si="9"/>
        <v>#N/A</v>
      </c>
      <c r="Q29" s="46">
        <f t="shared" si="10"/>
        <v>2.5</v>
      </c>
      <c r="R29" s="48">
        <f t="shared" si="11"/>
        <v>5.63</v>
      </c>
      <c r="S29" s="46" t="e">
        <f t="shared" si="12"/>
        <v>#N/A</v>
      </c>
      <c r="T29" s="48" t="e">
        <f t="shared" si="13"/>
        <v>#N/A</v>
      </c>
      <c r="U29" s="46" t="e">
        <f t="shared" si="14"/>
        <v>#N/A</v>
      </c>
      <c r="V29" s="48" t="e">
        <f t="shared" si="15"/>
        <v>#N/A</v>
      </c>
      <c r="W29" s="44" t="e">
        <f t="shared" si="16"/>
        <v>#N/A</v>
      </c>
      <c r="X29" s="44" t="e">
        <f t="shared" si="16"/>
        <v>#N/A</v>
      </c>
      <c r="Y29" s="44" t="e">
        <f t="shared" si="17"/>
        <v>#N/A</v>
      </c>
      <c r="Z29" s="44" t="e">
        <f t="shared" si="2"/>
        <v>#N/A</v>
      </c>
      <c r="AA29" s="44">
        <f t="shared" si="18"/>
        <v>2.5</v>
      </c>
      <c r="AB29" s="44">
        <f t="shared" si="3"/>
        <v>5.63</v>
      </c>
      <c r="AC29" s="44" t="e">
        <f t="shared" si="4"/>
        <v>#N/A</v>
      </c>
      <c r="AD29" s="44" t="e">
        <f t="shared" si="4"/>
        <v>#N/A</v>
      </c>
      <c r="AE29" s="44" t="e">
        <f t="shared" si="19"/>
        <v>#N/A</v>
      </c>
      <c r="AF29" s="44" t="e">
        <f t="shared" si="5"/>
        <v>#N/A</v>
      </c>
    </row>
    <row r="30" spans="1:32" x14ac:dyDescent="0.2">
      <c r="A30" s="44" t="s">
        <v>86</v>
      </c>
      <c r="B30" s="44" t="s">
        <v>85</v>
      </c>
      <c r="C30" s="47">
        <f>VLOOKUP(B30,'   '!$A$1:$N$52,14,FALSE)</f>
        <v>73.099999999999994</v>
      </c>
      <c r="D30" s="44">
        <f t="shared" si="0"/>
        <v>4</v>
      </c>
      <c r="E30" s="44">
        <v>10</v>
      </c>
      <c r="F30" s="44">
        <v>4</v>
      </c>
      <c r="G30" s="44" t="s">
        <v>86</v>
      </c>
      <c r="H30" s="44"/>
      <c r="I30" s="44">
        <v>8.11</v>
      </c>
      <c r="J30" s="48">
        <v>8.17</v>
      </c>
      <c r="K30" s="44" t="e">
        <f t="shared" si="20"/>
        <v>#N/A</v>
      </c>
      <c r="L30" s="44" t="e">
        <f t="shared" si="1"/>
        <v>#N/A</v>
      </c>
      <c r="M30" s="46" t="e">
        <f t="shared" si="6"/>
        <v>#N/A</v>
      </c>
      <c r="N30" s="48" t="e">
        <f t="shared" si="7"/>
        <v>#N/A</v>
      </c>
      <c r="O30" s="46" t="e">
        <f t="shared" si="8"/>
        <v>#N/A</v>
      </c>
      <c r="P30" s="48" t="e">
        <f t="shared" si="9"/>
        <v>#N/A</v>
      </c>
      <c r="Q30" s="46" t="e">
        <f t="shared" si="10"/>
        <v>#N/A</v>
      </c>
      <c r="R30" s="48" t="e">
        <f t="shared" si="11"/>
        <v>#N/A</v>
      </c>
      <c r="S30" s="46">
        <f t="shared" si="12"/>
        <v>8.11</v>
      </c>
      <c r="T30" s="48">
        <f t="shared" si="13"/>
        <v>8.17</v>
      </c>
      <c r="U30" s="46" t="e">
        <f t="shared" si="14"/>
        <v>#N/A</v>
      </c>
      <c r="V30" s="48" t="e">
        <f t="shared" si="15"/>
        <v>#N/A</v>
      </c>
      <c r="W30" s="44" t="e">
        <f t="shared" si="16"/>
        <v>#N/A</v>
      </c>
      <c r="X30" s="44" t="e">
        <f t="shared" si="16"/>
        <v>#N/A</v>
      </c>
      <c r="Y30" s="44" t="e">
        <f t="shared" si="17"/>
        <v>#N/A</v>
      </c>
      <c r="Z30" s="44" t="e">
        <f t="shared" si="2"/>
        <v>#N/A</v>
      </c>
      <c r="AA30" s="44" t="e">
        <f t="shared" si="18"/>
        <v>#N/A</v>
      </c>
      <c r="AB30" s="44" t="e">
        <f t="shared" si="3"/>
        <v>#N/A</v>
      </c>
      <c r="AC30" s="44">
        <f t="shared" si="4"/>
        <v>8.11</v>
      </c>
      <c r="AD30" s="44">
        <f t="shared" si="4"/>
        <v>8.17</v>
      </c>
      <c r="AE30" s="44" t="e">
        <f t="shared" si="19"/>
        <v>#N/A</v>
      </c>
      <c r="AF30" s="44" t="e">
        <f t="shared" si="5"/>
        <v>#N/A</v>
      </c>
    </row>
    <row r="31" spans="1:32" x14ac:dyDescent="0.2">
      <c r="A31" s="44" t="s">
        <v>88</v>
      </c>
      <c r="B31" s="44" t="s">
        <v>87</v>
      </c>
      <c r="C31" s="47">
        <f>VLOOKUP(B31,'   '!$A$1:$N$52,14,FALSE)</f>
        <v>76.3</v>
      </c>
      <c r="D31" s="44">
        <f t="shared" si="0"/>
        <v>4</v>
      </c>
      <c r="E31" s="44">
        <v>6</v>
      </c>
      <c r="F31" s="44">
        <v>4</v>
      </c>
      <c r="G31" s="44" t="s">
        <v>88</v>
      </c>
      <c r="H31" s="44"/>
      <c r="I31" s="44">
        <v>7.97</v>
      </c>
      <c r="J31" s="48">
        <v>6.85</v>
      </c>
      <c r="K31" s="44" t="e">
        <f t="shared" si="20"/>
        <v>#N/A</v>
      </c>
      <c r="L31" s="44" t="e">
        <f t="shared" si="1"/>
        <v>#N/A</v>
      </c>
      <c r="M31" s="46" t="e">
        <f t="shared" si="6"/>
        <v>#N/A</v>
      </c>
      <c r="N31" s="48" t="e">
        <f t="shared" si="7"/>
        <v>#N/A</v>
      </c>
      <c r="O31" s="46" t="e">
        <f t="shared" si="8"/>
        <v>#N/A</v>
      </c>
      <c r="P31" s="48" t="e">
        <f t="shared" si="9"/>
        <v>#N/A</v>
      </c>
      <c r="Q31" s="46" t="e">
        <f t="shared" si="10"/>
        <v>#N/A</v>
      </c>
      <c r="R31" s="48" t="e">
        <f t="shared" si="11"/>
        <v>#N/A</v>
      </c>
      <c r="S31" s="46">
        <f t="shared" si="12"/>
        <v>7.97</v>
      </c>
      <c r="T31" s="48">
        <f t="shared" si="13"/>
        <v>6.85</v>
      </c>
      <c r="U31" s="46" t="e">
        <f t="shared" si="14"/>
        <v>#N/A</v>
      </c>
      <c r="V31" s="48" t="e">
        <f t="shared" si="15"/>
        <v>#N/A</v>
      </c>
      <c r="W31" s="44" t="e">
        <f t="shared" si="16"/>
        <v>#N/A</v>
      </c>
      <c r="X31" s="44" t="e">
        <f t="shared" si="16"/>
        <v>#N/A</v>
      </c>
      <c r="Y31" s="44" t="e">
        <f t="shared" si="17"/>
        <v>#N/A</v>
      </c>
      <c r="Z31" s="44" t="e">
        <f t="shared" si="2"/>
        <v>#N/A</v>
      </c>
      <c r="AA31" s="44" t="e">
        <f t="shared" si="18"/>
        <v>#N/A</v>
      </c>
      <c r="AB31" s="44" t="e">
        <f t="shared" si="3"/>
        <v>#N/A</v>
      </c>
      <c r="AC31" s="44">
        <f t="shared" si="4"/>
        <v>7.97</v>
      </c>
      <c r="AD31" s="44">
        <f t="shared" si="4"/>
        <v>6.85</v>
      </c>
      <c r="AE31" s="44" t="e">
        <f t="shared" si="19"/>
        <v>#N/A</v>
      </c>
      <c r="AF31" s="44" t="e">
        <f t="shared" si="5"/>
        <v>#N/A</v>
      </c>
    </row>
    <row r="32" spans="1:32" x14ac:dyDescent="0.2">
      <c r="A32" s="44" t="s">
        <v>90</v>
      </c>
      <c r="B32" s="44" t="s">
        <v>89</v>
      </c>
      <c r="C32" s="47">
        <f>VLOOKUP(B32,'   '!$A$1:$N$52,14,FALSE)</f>
        <v>76.8</v>
      </c>
      <c r="D32" s="44">
        <f t="shared" si="0"/>
        <v>4</v>
      </c>
      <c r="E32" s="44">
        <v>23</v>
      </c>
      <c r="F32" s="44">
        <v>7</v>
      </c>
      <c r="G32" s="44" t="s">
        <v>90</v>
      </c>
      <c r="H32" s="44"/>
      <c r="I32" s="44">
        <v>3.87</v>
      </c>
      <c r="J32" s="48">
        <v>3.91</v>
      </c>
      <c r="K32" s="44" t="e">
        <f t="shared" si="20"/>
        <v>#N/A</v>
      </c>
      <c r="L32" s="44" t="e">
        <f t="shared" si="1"/>
        <v>#N/A</v>
      </c>
      <c r="M32" s="46" t="e">
        <f t="shared" si="6"/>
        <v>#N/A</v>
      </c>
      <c r="N32" s="48" t="e">
        <f t="shared" si="7"/>
        <v>#N/A</v>
      </c>
      <c r="O32" s="46" t="e">
        <f t="shared" si="8"/>
        <v>#N/A</v>
      </c>
      <c r="P32" s="48" t="e">
        <f t="shared" si="9"/>
        <v>#N/A</v>
      </c>
      <c r="Q32" s="46" t="e">
        <f t="shared" si="10"/>
        <v>#N/A</v>
      </c>
      <c r="R32" s="48" t="e">
        <f t="shared" si="11"/>
        <v>#N/A</v>
      </c>
      <c r="S32" s="46">
        <f t="shared" si="12"/>
        <v>3.87</v>
      </c>
      <c r="T32" s="48">
        <f t="shared" si="13"/>
        <v>3.91</v>
      </c>
      <c r="U32" s="46" t="e">
        <f t="shared" si="14"/>
        <v>#N/A</v>
      </c>
      <c r="V32" s="48" t="e">
        <f t="shared" si="15"/>
        <v>#N/A</v>
      </c>
      <c r="W32" s="44" t="e">
        <f t="shared" si="16"/>
        <v>#N/A</v>
      </c>
      <c r="X32" s="44" t="e">
        <f t="shared" si="16"/>
        <v>#N/A</v>
      </c>
      <c r="Y32" s="44" t="e">
        <f t="shared" si="17"/>
        <v>#N/A</v>
      </c>
      <c r="Z32" s="44" t="e">
        <f t="shared" si="2"/>
        <v>#N/A</v>
      </c>
      <c r="AA32" s="44" t="e">
        <f t="shared" si="18"/>
        <v>#N/A</v>
      </c>
      <c r="AB32" s="44" t="e">
        <f t="shared" si="3"/>
        <v>#N/A</v>
      </c>
      <c r="AC32" s="44">
        <f t="shared" si="4"/>
        <v>3.87</v>
      </c>
      <c r="AD32" s="44">
        <f t="shared" si="4"/>
        <v>3.91</v>
      </c>
      <c r="AE32" s="44" t="e">
        <f t="shared" si="19"/>
        <v>#N/A</v>
      </c>
      <c r="AF32" s="44" t="e">
        <f t="shared" si="5"/>
        <v>#N/A</v>
      </c>
    </row>
    <row r="33" spans="1:32" x14ac:dyDescent="0.2">
      <c r="A33" s="44" t="s">
        <v>92</v>
      </c>
      <c r="B33" s="44" t="s">
        <v>91</v>
      </c>
      <c r="C33" s="47">
        <f>VLOOKUP(B33,'   '!$A$1:$N$52,14,FALSE)</f>
        <v>72.399999999999991</v>
      </c>
      <c r="D33" s="44">
        <f t="shared" si="0"/>
        <v>4</v>
      </c>
      <c r="E33" s="44">
        <v>21</v>
      </c>
      <c r="F33" s="44">
        <v>5</v>
      </c>
      <c r="G33" s="44" t="s">
        <v>92</v>
      </c>
      <c r="H33" s="44"/>
      <c r="I33" s="44">
        <v>7.6</v>
      </c>
      <c r="J33" s="48">
        <v>7.7</v>
      </c>
      <c r="K33" s="44" t="e">
        <f t="shared" si="20"/>
        <v>#N/A</v>
      </c>
      <c r="L33" s="44" t="e">
        <f t="shared" si="1"/>
        <v>#N/A</v>
      </c>
      <c r="M33" s="46" t="e">
        <f t="shared" si="6"/>
        <v>#N/A</v>
      </c>
      <c r="N33" s="48" t="e">
        <f t="shared" si="7"/>
        <v>#N/A</v>
      </c>
      <c r="O33" s="46" t="e">
        <f t="shared" si="8"/>
        <v>#N/A</v>
      </c>
      <c r="P33" s="48" t="e">
        <f t="shared" si="9"/>
        <v>#N/A</v>
      </c>
      <c r="Q33" s="46" t="e">
        <f t="shared" si="10"/>
        <v>#N/A</v>
      </c>
      <c r="R33" s="48" t="e">
        <f t="shared" si="11"/>
        <v>#N/A</v>
      </c>
      <c r="S33" s="46">
        <f t="shared" si="12"/>
        <v>7.6</v>
      </c>
      <c r="T33" s="48">
        <f t="shared" si="13"/>
        <v>7.7</v>
      </c>
      <c r="U33" s="46" t="e">
        <f t="shared" si="14"/>
        <v>#N/A</v>
      </c>
      <c r="V33" s="48" t="e">
        <f t="shared" si="15"/>
        <v>#N/A</v>
      </c>
      <c r="W33" s="44" t="e">
        <f t="shared" si="16"/>
        <v>#N/A</v>
      </c>
      <c r="X33" s="44" t="e">
        <f t="shared" si="16"/>
        <v>#N/A</v>
      </c>
      <c r="Y33" s="44" t="e">
        <f t="shared" si="17"/>
        <v>#N/A</v>
      </c>
      <c r="Z33" s="44" t="e">
        <f t="shared" si="2"/>
        <v>#N/A</v>
      </c>
      <c r="AA33" s="44" t="e">
        <f t="shared" si="18"/>
        <v>#N/A</v>
      </c>
      <c r="AB33" s="44" t="e">
        <f t="shared" si="3"/>
        <v>#N/A</v>
      </c>
      <c r="AC33" s="44">
        <f t="shared" si="4"/>
        <v>7.6</v>
      </c>
      <c r="AD33" s="44">
        <f t="shared" si="4"/>
        <v>7.7</v>
      </c>
      <c r="AE33" s="44" t="e">
        <f t="shared" si="19"/>
        <v>#N/A</v>
      </c>
      <c r="AF33" s="44" t="e">
        <f t="shared" si="5"/>
        <v>#N/A</v>
      </c>
    </row>
    <row r="34" spans="1:32" x14ac:dyDescent="0.2">
      <c r="A34" s="44" t="s">
        <v>94</v>
      </c>
      <c r="B34" s="44" t="s">
        <v>93</v>
      </c>
      <c r="C34" s="47">
        <f>VLOOKUP(B34,'   '!$A$1:$N$52,14,FALSE)</f>
        <v>59.599999999999994</v>
      </c>
      <c r="D34" s="44">
        <f t="shared" si="0"/>
        <v>2</v>
      </c>
      <c r="E34" s="44">
        <v>9</v>
      </c>
      <c r="F34" s="44">
        <v>3</v>
      </c>
      <c r="G34" s="44" t="s">
        <v>94</v>
      </c>
      <c r="H34" s="44"/>
      <c r="I34" s="47">
        <v>7.4</v>
      </c>
      <c r="J34" s="48">
        <v>5.15</v>
      </c>
      <c r="K34" s="44" t="e">
        <f t="shared" si="20"/>
        <v>#N/A</v>
      </c>
      <c r="L34" s="44" t="e">
        <f t="shared" si="1"/>
        <v>#N/A</v>
      </c>
      <c r="M34" s="46" t="e">
        <f t="shared" si="6"/>
        <v>#N/A</v>
      </c>
      <c r="N34" s="48" t="e">
        <f t="shared" si="7"/>
        <v>#N/A</v>
      </c>
      <c r="O34" s="46">
        <f t="shared" si="8"/>
        <v>7.4</v>
      </c>
      <c r="P34" s="48">
        <f t="shared" si="9"/>
        <v>5.15</v>
      </c>
      <c r="Q34" s="46" t="e">
        <f t="shared" si="10"/>
        <v>#N/A</v>
      </c>
      <c r="R34" s="48" t="e">
        <f t="shared" si="11"/>
        <v>#N/A</v>
      </c>
      <c r="S34" s="46" t="e">
        <f t="shared" si="12"/>
        <v>#N/A</v>
      </c>
      <c r="T34" s="48" t="e">
        <f t="shared" si="13"/>
        <v>#N/A</v>
      </c>
      <c r="U34" s="46" t="e">
        <f t="shared" si="14"/>
        <v>#N/A</v>
      </c>
      <c r="V34" s="48" t="e">
        <f t="shared" si="15"/>
        <v>#N/A</v>
      </c>
      <c r="W34" s="44" t="e">
        <f t="shared" si="16"/>
        <v>#N/A</v>
      </c>
      <c r="X34" s="44" t="e">
        <f t="shared" si="16"/>
        <v>#N/A</v>
      </c>
      <c r="Y34" s="44">
        <f t="shared" si="17"/>
        <v>7.4</v>
      </c>
      <c r="Z34" s="44">
        <f t="shared" si="2"/>
        <v>5.15</v>
      </c>
      <c r="AA34" s="44" t="e">
        <f t="shared" si="18"/>
        <v>#N/A</v>
      </c>
      <c r="AB34" s="44" t="e">
        <f t="shared" si="3"/>
        <v>#N/A</v>
      </c>
      <c r="AC34" s="44" t="e">
        <f t="shared" ref="AC34:AD42" si="21">IF($D34=4,I34,NA())</f>
        <v>#N/A</v>
      </c>
      <c r="AD34" s="44" t="e">
        <f t="shared" si="21"/>
        <v>#N/A</v>
      </c>
      <c r="AE34" s="44" t="e">
        <f t="shared" si="19"/>
        <v>#N/A</v>
      </c>
      <c r="AF34" s="44" t="e">
        <f t="shared" si="5"/>
        <v>#N/A</v>
      </c>
    </row>
    <row r="35" spans="1:32" x14ac:dyDescent="0.2">
      <c r="A35" s="44" t="s">
        <v>96</v>
      </c>
      <c r="B35" s="44" t="s">
        <v>95</v>
      </c>
      <c r="C35" s="47">
        <f>VLOOKUP(B35,'   '!$A$1:$N$52,14,FALSE)</f>
        <v>55.600000000000009</v>
      </c>
      <c r="D35" s="44">
        <f t="shared" si="0"/>
        <v>2</v>
      </c>
      <c r="E35" s="44">
        <v>20</v>
      </c>
      <c r="F35" s="44">
        <v>6</v>
      </c>
      <c r="G35" s="44" t="s">
        <v>96</v>
      </c>
      <c r="H35" s="44"/>
      <c r="I35" s="47">
        <v>4.6900000000000004</v>
      </c>
      <c r="J35" s="48">
        <v>7.92</v>
      </c>
      <c r="K35" s="44" t="e">
        <f t="shared" si="20"/>
        <v>#N/A</v>
      </c>
      <c r="L35" s="44" t="e">
        <f t="shared" si="1"/>
        <v>#N/A</v>
      </c>
      <c r="M35" s="46" t="e">
        <f t="shared" si="6"/>
        <v>#N/A</v>
      </c>
      <c r="N35" s="48" t="e">
        <f t="shared" si="7"/>
        <v>#N/A</v>
      </c>
      <c r="O35" s="46">
        <f t="shared" si="8"/>
        <v>4.6900000000000004</v>
      </c>
      <c r="P35" s="48">
        <f t="shared" si="9"/>
        <v>7.92</v>
      </c>
      <c r="Q35" s="46" t="e">
        <f t="shared" si="10"/>
        <v>#N/A</v>
      </c>
      <c r="R35" s="48" t="e">
        <f t="shared" si="11"/>
        <v>#N/A</v>
      </c>
      <c r="S35" s="46" t="e">
        <f t="shared" si="12"/>
        <v>#N/A</v>
      </c>
      <c r="T35" s="48" t="e">
        <f t="shared" si="13"/>
        <v>#N/A</v>
      </c>
      <c r="U35" s="46" t="e">
        <f t="shared" si="14"/>
        <v>#N/A</v>
      </c>
      <c r="V35" s="48" t="e">
        <f t="shared" si="15"/>
        <v>#N/A</v>
      </c>
      <c r="W35" s="44" t="e">
        <f t="shared" si="16"/>
        <v>#N/A</v>
      </c>
      <c r="X35" s="44" t="e">
        <f t="shared" si="16"/>
        <v>#N/A</v>
      </c>
      <c r="Y35" s="44">
        <f t="shared" si="17"/>
        <v>4.6900000000000004</v>
      </c>
      <c r="Z35" s="44">
        <f t="shared" si="2"/>
        <v>7.92</v>
      </c>
      <c r="AA35" s="44" t="e">
        <f t="shared" si="18"/>
        <v>#N/A</v>
      </c>
      <c r="AB35" s="44" t="e">
        <f t="shared" si="3"/>
        <v>#N/A</v>
      </c>
      <c r="AC35" s="44" t="e">
        <f t="shared" si="21"/>
        <v>#N/A</v>
      </c>
      <c r="AD35" s="44" t="e">
        <f t="shared" si="21"/>
        <v>#N/A</v>
      </c>
      <c r="AE35" s="44" t="e">
        <f t="shared" si="19"/>
        <v>#N/A</v>
      </c>
      <c r="AF35" s="44" t="e">
        <f t="shared" si="5"/>
        <v>#N/A</v>
      </c>
    </row>
    <row r="36" spans="1:32" x14ac:dyDescent="0.2">
      <c r="A36" s="44" t="s">
        <v>98</v>
      </c>
      <c r="B36" s="44" t="s">
        <v>97</v>
      </c>
      <c r="C36" s="47">
        <f>VLOOKUP(B36,'   '!$A$1:$N$52,14,FALSE)</f>
        <v>59.3</v>
      </c>
      <c r="D36" s="44">
        <f t="shared" si="0"/>
        <v>2</v>
      </c>
      <c r="E36" s="44">
        <v>17</v>
      </c>
      <c r="F36" s="44">
        <v>3</v>
      </c>
      <c r="G36" s="44" t="s">
        <v>98</v>
      </c>
      <c r="H36" s="44"/>
      <c r="I36" s="47">
        <v>6.94</v>
      </c>
      <c r="J36" s="48">
        <v>6.38</v>
      </c>
      <c r="K36" s="44" t="e">
        <f t="shared" si="20"/>
        <v>#N/A</v>
      </c>
      <c r="L36" s="44" t="e">
        <f t="shared" si="1"/>
        <v>#N/A</v>
      </c>
      <c r="M36" s="46" t="e">
        <f t="shared" si="6"/>
        <v>#N/A</v>
      </c>
      <c r="N36" s="48" t="e">
        <f t="shared" si="7"/>
        <v>#N/A</v>
      </c>
      <c r="O36" s="46">
        <f t="shared" si="8"/>
        <v>6.94</v>
      </c>
      <c r="P36" s="48">
        <f t="shared" si="9"/>
        <v>6.38</v>
      </c>
      <c r="Q36" s="46" t="e">
        <f t="shared" si="10"/>
        <v>#N/A</v>
      </c>
      <c r="R36" s="48" t="e">
        <f t="shared" si="11"/>
        <v>#N/A</v>
      </c>
      <c r="S36" s="46" t="e">
        <f t="shared" si="12"/>
        <v>#N/A</v>
      </c>
      <c r="T36" s="48" t="e">
        <f t="shared" si="13"/>
        <v>#N/A</v>
      </c>
      <c r="U36" s="46" t="e">
        <f t="shared" si="14"/>
        <v>#N/A</v>
      </c>
      <c r="V36" s="48" t="e">
        <f t="shared" si="15"/>
        <v>#N/A</v>
      </c>
      <c r="W36" s="44" t="e">
        <f t="shared" si="16"/>
        <v>#N/A</v>
      </c>
      <c r="X36" s="44" t="e">
        <f t="shared" si="16"/>
        <v>#N/A</v>
      </c>
      <c r="Y36" s="44">
        <f t="shared" si="17"/>
        <v>6.94</v>
      </c>
      <c r="Z36" s="44">
        <f t="shared" si="2"/>
        <v>6.38</v>
      </c>
      <c r="AA36" s="44" t="e">
        <f t="shared" si="18"/>
        <v>#N/A</v>
      </c>
      <c r="AB36" s="44" t="e">
        <f t="shared" si="3"/>
        <v>#N/A</v>
      </c>
      <c r="AC36" s="44" t="e">
        <f t="shared" si="21"/>
        <v>#N/A</v>
      </c>
      <c r="AD36" s="44" t="e">
        <f t="shared" si="21"/>
        <v>#N/A</v>
      </c>
      <c r="AE36" s="44" t="e">
        <f t="shared" si="19"/>
        <v>#N/A</v>
      </c>
      <c r="AF36" s="44" t="e">
        <f t="shared" si="5"/>
        <v>#N/A</v>
      </c>
    </row>
    <row r="37" spans="1:32" x14ac:dyDescent="0.2">
      <c r="A37" s="44" t="s">
        <v>100</v>
      </c>
      <c r="B37" s="44" t="s">
        <v>99</v>
      </c>
      <c r="C37" s="47">
        <f>VLOOKUP(B37,'   '!$A$1:$N$52,14,FALSE)</f>
        <v>57.099999999999994</v>
      </c>
      <c r="D37" s="44">
        <f t="shared" si="0"/>
        <v>2</v>
      </c>
      <c r="E37" s="44">
        <v>8</v>
      </c>
      <c r="F37" s="44">
        <v>6</v>
      </c>
      <c r="G37" s="44" t="s">
        <v>100</v>
      </c>
      <c r="H37" s="44"/>
      <c r="I37" s="47">
        <v>4.9400000000000004</v>
      </c>
      <c r="J37" s="48">
        <v>4.2699999999999996</v>
      </c>
      <c r="K37" s="44" t="e">
        <f t="shared" ref="K37:K42" si="22">IF($D37=0,I37,NA())</f>
        <v>#N/A</v>
      </c>
      <c r="L37" s="44" t="e">
        <f t="shared" ref="L37:L42" si="23">IF($D37=0,J37,NA())</f>
        <v>#N/A</v>
      </c>
      <c r="M37" s="46" t="e">
        <f t="shared" si="6"/>
        <v>#N/A</v>
      </c>
      <c r="N37" s="48" t="e">
        <f t="shared" si="7"/>
        <v>#N/A</v>
      </c>
      <c r="O37" s="46">
        <f t="shared" si="8"/>
        <v>4.9400000000000004</v>
      </c>
      <c r="P37" s="48">
        <f t="shared" si="9"/>
        <v>4.2699999999999996</v>
      </c>
      <c r="Q37" s="46" t="e">
        <f t="shared" si="10"/>
        <v>#N/A</v>
      </c>
      <c r="R37" s="48" t="e">
        <f t="shared" si="11"/>
        <v>#N/A</v>
      </c>
      <c r="S37" s="46" t="e">
        <f t="shared" si="12"/>
        <v>#N/A</v>
      </c>
      <c r="T37" s="48" t="e">
        <f t="shared" si="13"/>
        <v>#N/A</v>
      </c>
      <c r="U37" s="46" t="e">
        <f t="shared" si="14"/>
        <v>#N/A</v>
      </c>
      <c r="V37" s="48" t="e">
        <f t="shared" si="15"/>
        <v>#N/A</v>
      </c>
      <c r="W37" s="44" t="e">
        <f t="shared" si="16"/>
        <v>#N/A</v>
      </c>
      <c r="X37" s="44" t="e">
        <f t="shared" si="16"/>
        <v>#N/A</v>
      </c>
      <c r="Y37" s="44">
        <f t="shared" si="17"/>
        <v>4.9400000000000004</v>
      </c>
      <c r="Z37" s="44">
        <f t="shared" si="2"/>
        <v>4.2699999999999996</v>
      </c>
      <c r="AA37" s="44" t="e">
        <f t="shared" si="18"/>
        <v>#N/A</v>
      </c>
      <c r="AB37" s="44" t="e">
        <f t="shared" si="3"/>
        <v>#N/A</v>
      </c>
      <c r="AC37" s="44" t="e">
        <f t="shared" si="21"/>
        <v>#N/A</v>
      </c>
      <c r="AD37" s="44" t="e">
        <f t="shared" si="21"/>
        <v>#N/A</v>
      </c>
      <c r="AE37" s="44" t="e">
        <f t="shared" si="19"/>
        <v>#N/A</v>
      </c>
      <c r="AF37" s="44" t="e">
        <f t="shared" si="5"/>
        <v>#N/A</v>
      </c>
    </row>
    <row r="38" spans="1:32" x14ac:dyDescent="0.2">
      <c r="A38" s="44" t="s">
        <v>102</v>
      </c>
      <c r="B38" s="44" t="s">
        <v>101</v>
      </c>
      <c r="C38" s="47">
        <f>VLOOKUP(B38,'   '!$A$1:$N$52,14,FALSE)</f>
        <v>69.899999999999991</v>
      </c>
      <c r="D38" s="44">
        <f t="shared" si="0"/>
        <v>3</v>
      </c>
      <c r="E38" s="44">
        <v>17</v>
      </c>
      <c r="F38" s="44">
        <v>5</v>
      </c>
      <c r="G38" s="44" t="s">
        <v>102</v>
      </c>
      <c r="H38" s="44">
        <v>2</v>
      </c>
      <c r="I38" s="47">
        <v>2.17</v>
      </c>
      <c r="J38" s="48">
        <v>7.49</v>
      </c>
      <c r="K38" s="44" t="e">
        <f t="shared" si="22"/>
        <v>#N/A</v>
      </c>
      <c r="L38" s="44" t="e">
        <f t="shared" si="23"/>
        <v>#N/A</v>
      </c>
      <c r="M38" s="46" t="e">
        <f t="shared" si="6"/>
        <v>#N/A</v>
      </c>
      <c r="N38" s="48" t="e">
        <f t="shared" si="7"/>
        <v>#N/A</v>
      </c>
      <c r="O38" s="46" t="e">
        <f t="shared" si="8"/>
        <v>#N/A</v>
      </c>
      <c r="P38" s="48" t="e">
        <f t="shared" si="9"/>
        <v>#N/A</v>
      </c>
      <c r="Q38" s="46">
        <f t="shared" si="10"/>
        <v>2.17</v>
      </c>
      <c r="R38" s="48">
        <f t="shared" si="11"/>
        <v>7.49</v>
      </c>
      <c r="S38" s="46" t="e">
        <f t="shared" si="12"/>
        <v>#N/A</v>
      </c>
      <c r="T38" s="48" t="e">
        <f t="shared" si="13"/>
        <v>#N/A</v>
      </c>
      <c r="U38" s="46" t="e">
        <f t="shared" si="14"/>
        <v>#N/A</v>
      </c>
      <c r="V38" s="48" t="e">
        <f t="shared" si="15"/>
        <v>#N/A</v>
      </c>
      <c r="W38" s="44" t="e">
        <f t="shared" si="16"/>
        <v>#N/A</v>
      </c>
      <c r="X38" s="44" t="e">
        <f t="shared" si="16"/>
        <v>#N/A</v>
      </c>
      <c r="Y38" s="44" t="e">
        <f t="shared" si="17"/>
        <v>#N/A</v>
      </c>
      <c r="Z38" s="44" t="e">
        <f t="shared" si="2"/>
        <v>#N/A</v>
      </c>
      <c r="AA38" s="44">
        <f t="shared" si="18"/>
        <v>2.17</v>
      </c>
      <c r="AB38" s="44">
        <f t="shared" si="3"/>
        <v>7.49</v>
      </c>
      <c r="AC38" s="44" t="e">
        <f t="shared" si="21"/>
        <v>#N/A</v>
      </c>
      <c r="AD38" s="44" t="e">
        <f t="shared" si="21"/>
        <v>#N/A</v>
      </c>
      <c r="AE38" s="44" t="e">
        <f t="shared" si="19"/>
        <v>#N/A</v>
      </c>
      <c r="AF38" s="44" t="e">
        <f t="shared" si="5"/>
        <v>#N/A</v>
      </c>
    </row>
    <row r="39" spans="1:32" x14ac:dyDescent="0.2">
      <c r="A39" s="44" t="s">
        <v>104</v>
      </c>
      <c r="B39" s="44" t="s">
        <v>103</v>
      </c>
      <c r="C39" s="47">
        <f>VLOOKUP(B39,'   '!$A$1:$N$52,14,FALSE)</f>
        <v>75.599999999999994</v>
      </c>
      <c r="D39" s="44">
        <f t="shared" si="0"/>
        <v>4</v>
      </c>
      <c r="E39" s="44">
        <v>10</v>
      </c>
      <c r="F39" s="44">
        <v>2</v>
      </c>
      <c r="G39" s="44" t="s">
        <v>104</v>
      </c>
      <c r="H39" s="44"/>
      <c r="I39" s="47">
        <v>7.56</v>
      </c>
      <c r="J39" s="48">
        <v>6.87</v>
      </c>
      <c r="K39" s="44" t="e">
        <f t="shared" si="22"/>
        <v>#N/A</v>
      </c>
      <c r="L39" s="44" t="e">
        <f t="shared" si="23"/>
        <v>#N/A</v>
      </c>
      <c r="M39" s="46" t="e">
        <f t="shared" si="6"/>
        <v>#N/A</v>
      </c>
      <c r="N39" s="48" t="e">
        <f t="shared" si="7"/>
        <v>#N/A</v>
      </c>
      <c r="O39" s="46" t="e">
        <f t="shared" si="8"/>
        <v>#N/A</v>
      </c>
      <c r="P39" s="48" t="e">
        <f t="shared" si="9"/>
        <v>#N/A</v>
      </c>
      <c r="Q39" s="46" t="e">
        <f t="shared" si="10"/>
        <v>#N/A</v>
      </c>
      <c r="R39" s="48" t="e">
        <f t="shared" si="11"/>
        <v>#N/A</v>
      </c>
      <c r="S39" s="46">
        <f t="shared" si="12"/>
        <v>7.56</v>
      </c>
      <c r="T39" s="48">
        <f t="shared" si="13"/>
        <v>6.87</v>
      </c>
      <c r="U39" s="46" t="e">
        <f t="shared" si="14"/>
        <v>#N/A</v>
      </c>
      <c r="V39" s="48" t="e">
        <f t="shared" si="15"/>
        <v>#N/A</v>
      </c>
      <c r="W39" s="44" t="e">
        <f t="shared" si="16"/>
        <v>#N/A</v>
      </c>
      <c r="X39" s="44" t="e">
        <f t="shared" si="16"/>
        <v>#N/A</v>
      </c>
      <c r="Y39" s="44" t="e">
        <f t="shared" si="17"/>
        <v>#N/A</v>
      </c>
      <c r="Z39" s="44" t="e">
        <f t="shared" si="2"/>
        <v>#N/A</v>
      </c>
      <c r="AA39" s="44" t="e">
        <f t="shared" si="18"/>
        <v>#N/A</v>
      </c>
      <c r="AB39" s="44" t="e">
        <f t="shared" si="3"/>
        <v>#N/A</v>
      </c>
      <c r="AC39" s="44">
        <f t="shared" si="21"/>
        <v>7.56</v>
      </c>
      <c r="AD39" s="44">
        <f t="shared" si="21"/>
        <v>6.87</v>
      </c>
      <c r="AE39" s="44" t="e">
        <f t="shared" si="19"/>
        <v>#N/A</v>
      </c>
      <c r="AF39" s="44" t="e">
        <f t="shared" si="5"/>
        <v>#N/A</v>
      </c>
    </row>
    <row r="40" spans="1:32" x14ac:dyDescent="0.2">
      <c r="A40" s="44" t="s">
        <v>106</v>
      </c>
      <c r="B40" s="44" t="s">
        <v>105</v>
      </c>
      <c r="C40" s="47">
        <f>VLOOKUP(B40,'   '!$A$1:$N$52,14,FALSE)</f>
        <v>76</v>
      </c>
      <c r="D40" s="44">
        <f t="shared" si="0"/>
        <v>4</v>
      </c>
      <c r="E40" s="44">
        <v>4</v>
      </c>
      <c r="F40" s="44">
        <v>4</v>
      </c>
      <c r="G40" s="44" t="s">
        <v>106</v>
      </c>
      <c r="H40" s="44"/>
      <c r="I40" s="47">
        <v>8.2100000000000009</v>
      </c>
      <c r="J40" s="48">
        <v>7.6</v>
      </c>
      <c r="K40" s="44" t="e">
        <f t="shared" si="22"/>
        <v>#N/A</v>
      </c>
      <c r="L40" s="44" t="e">
        <f t="shared" si="23"/>
        <v>#N/A</v>
      </c>
      <c r="M40" s="46" t="e">
        <f t="shared" si="6"/>
        <v>#N/A</v>
      </c>
      <c r="N40" s="48" t="e">
        <f t="shared" si="7"/>
        <v>#N/A</v>
      </c>
      <c r="O40" s="46" t="e">
        <f t="shared" si="8"/>
        <v>#N/A</v>
      </c>
      <c r="P40" s="48" t="e">
        <f t="shared" si="9"/>
        <v>#N/A</v>
      </c>
      <c r="Q40" s="46" t="e">
        <f t="shared" si="10"/>
        <v>#N/A</v>
      </c>
      <c r="R40" s="48" t="e">
        <f t="shared" si="11"/>
        <v>#N/A</v>
      </c>
      <c r="S40" s="46">
        <f t="shared" si="12"/>
        <v>8.2100000000000009</v>
      </c>
      <c r="T40" s="48">
        <f t="shared" si="13"/>
        <v>7.6</v>
      </c>
      <c r="U40" s="46" t="e">
        <f t="shared" si="14"/>
        <v>#N/A</v>
      </c>
      <c r="V40" s="48" t="e">
        <f t="shared" si="15"/>
        <v>#N/A</v>
      </c>
      <c r="W40" s="44" t="e">
        <f t="shared" si="16"/>
        <v>#N/A</v>
      </c>
      <c r="X40" s="44" t="e">
        <f t="shared" si="16"/>
        <v>#N/A</v>
      </c>
      <c r="Y40" s="44" t="e">
        <f t="shared" si="17"/>
        <v>#N/A</v>
      </c>
      <c r="Z40" s="44" t="e">
        <f t="shared" si="2"/>
        <v>#N/A</v>
      </c>
      <c r="AA40" s="44" t="e">
        <f t="shared" si="18"/>
        <v>#N/A</v>
      </c>
      <c r="AB40" s="44" t="e">
        <f t="shared" si="3"/>
        <v>#N/A</v>
      </c>
      <c r="AC40" s="44">
        <f t="shared" si="21"/>
        <v>8.2100000000000009</v>
      </c>
      <c r="AD40" s="44">
        <f t="shared" si="21"/>
        <v>7.6</v>
      </c>
      <c r="AE40" s="44" t="e">
        <f t="shared" si="19"/>
        <v>#N/A</v>
      </c>
      <c r="AF40" s="44" t="e">
        <f t="shared" si="5"/>
        <v>#N/A</v>
      </c>
    </row>
    <row r="41" spans="1:32" x14ac:dyDescent="0.2">
      <c r="A41" s="44" t="s">
        <v>108</v>
      </c>
      <c r="B41" s="44" t="s">
        <v>107</v>
      </c>
      <c r="C41" s="47">
        <f>VLOOKUP(B41,'   '!$A$1:$N$52,14,FALSE)</f>
        <v>54.6</v>
      </c>
      <c r="D41" s="44">
        <f t="shared" si="0"/>
        <v>2</v>
      </c>
      <c r="E41" s="44">
        <v>19</v>
      </c>
      <c r="F41" s="44">
        <v>5</v>
      </c>
      <c r="G41" s="44" t="s">
        <v>108</v>
      </c>
      <c r="H41" s="44"/>
      <c r="I41" s="46">
        <v>7.35</v>
      </c>
      <c r="J41" s="48">
        <v>4.4000000000000004</v>
      </c>
      <c r="K41" s="44" t="e">
        <f t="shared" si="22"/>
        <v>#N/A</v>
      </c>
      <c r="L41" s="44" t="e">
        <f t="shared" si="23"/>
        <v>#N/A</v>
      </c>
      <c r="M41" s="46" t="e">
        <f t="shared" si="6"/>
        <v>#N/A</v>
      </c>
      <c r="N41" s="48" t="e">
        <f t="shared" si="7"/>
        <v>#N/A</v>
      </c>
      <c r="O41" s="46">
        <f t="shared" si="8"/>
        <v>7.35</v>
      </c>
      <c r="P41" s="48">
        <f t="shared" si="9"/>
        <v>4.4000000000000004</v>
      </c>
      <c r="Q41" s="46" t="e">
        <f t="shared" si="10"/>
        <v>#N/A</v>
      </c>
      <c r="R41" s="48" t="e">
        <f t="shared" si="11"/>
        <v>#N/A</v>
      </c>
      <c r="S41" s="46" t="e">
        <f t="shared" si="12"/>
        <v>#N/A</v>
      </c>
      <c r="T41" s="48" t="e">
        <f t="shared" si="13"/>
        <v>#N/A</v>
      </c>
      <c r="U41" s="46" t="e">
        <f t="shared" si="14"/>
        <v>#N/A</v>
      </c>
      <c r="V41" s="48" t="e">
        <f t="shared" si="15"/>
        <v>#N/A</v>
      </c>
      <c r="W41" s="44" t="e">
        <f t="shared" si="16"/>
        <v>#N/A</v>
      </c>
      <c r="X41" s="44" t="e">
        <f t="shared" si="16"/>
        <v>#N/A</v>
      </c>
      <c r="Y41" s="44">
        <f t="shared" si="17"/>
        <v>7.35</v>
      </c>
      <c r="Z41" s="44">
        <f t="shared" si="2"/>
        <v>4.4000000000000004</v>
      </c>
      <c r="AA41" s="44" t="e">
        <f t="shared" si="18"/>
        <v>#N/A</v>
      </c>
      <c r="AB41" s="44" t="e">
        <f t="shared" si="3"/>
        <v>#N/A</v>
      </c>
      <c r="AC41" s="44" t="e">
        <f t="shared" si="21"/>
        <v>#N/A</v>
      </c>
      <c r="AD41" s="44" t="e">
        <f t="shared" si="21"/>
        <v>#N/A</v>
      </c>
      <c r="AE41" s="44" t="e">
        <f t="shared" si="19"/>
        <v>#N/A</v>
      </c>
      <c r="AF41" s="44" t="e">
        <f t="shared" si="5"/>
        <v>#N/A</v>
      </c>
    </row>
    <row r="42" spans="1:32" x14ac:dyDescent="0.2">
      <c r="A42" s="44" t="s">
        <v>110</v>
      </c>
      <c r="B42" s="44" t="s">
        <v>109</v>
      </c>
      <c r="C42" s="47">
        <f>VLOOKUP(B42,'   '!$A$1:$N$52,14,FALSE)</f>
        <v>64.3</v>
      </c>
      <c r="D42" s="44">
        <f t="shared" si="0"/>
        <v>3</v>
      </c>
      <c r="E42" s="44">
        <v>24</v>
      </c>
      <c r="F42" s="44">
        <v>6</v>
      </c>
      <c r="G42" s="44" t="s">
        <v>110</v>
      </c>
      <c r="H42" s="44"/>
      <c r="I42" s="47">
        <v>4.7</v>
      </c>
      <c r="J42" s="48">
        <v>6.95</v>
      </c>
      <c r="K42" s="44" t="e">
        <f t="shared" si="22"/>
        <v>#N/A</v>
      </c>
      <c r="L42" s="44" t="e">
        <f t="shared" si="23"/>
        <v>#N/A</v>
      </c>
      <c r="M42" s="46" t="e">
        <f t="shared" si="6"/>
        <v>#N/A</v>
      </c>
      <c r="N42" s="48" t="e">
        <f t="shared" si="7"/>
        <v>#N/A</v>
      </c>
      <c r="O42" s="46" t="e">
        <f t="shared" si="8"/>
        <v>#N/A</v>
      </c>
      <c r="P42" s="48" t="e">
        <f t="shared" si="9"/>
        <v>#N/A</v>
      </c>
      <c r="Q42" s="46">
        <f t="shared" si="10"/>
        <v>4.7</v>
      </c>
      <c r="R42" s="48">
        <f t="shared" si="11"/>
        <v>6.95</v>
      </c>
      <c r="S42" s="46" t="e">
        <f t="shared" si="12"/>
        <v>#N/A</v>
      </c>
      <c r="T42" s="48" t="e">
        <f t="shared" si="13"/>
        <v>#N/A</v>
      </c>
      <c r="U42" s="46" t="e">
        <f t="shared" si="14"/>
        <v>#N/A</v>
      </c>
      <c r="V42" s="48" t="e">
        <f t="shared" si="15"/>
        <v>#N/A</v>
      </c>
      <c r="W42" s="44" t="e">
        <f t="shared" si="16"/>
        <v>#N/A</v>
      </c>
      <c r="X42" s="44" t="e">
        <f t="shared" si="16"/>
        <v>#N/A</v>
      </c>
      <c r="Y42" s="44" t="e">
        <f t="shared" si="17"/>
        <v>#N/A</v>
      </c>
      <c r="Z42" s="44" t="e">
        <f t="shared" si="2"/>
        <v>#N/A</v>
      </c>
      <c r="AA42" s="44">
        <f t="shared" si="18"/>
        <v>4.7</v>
      </c>
      <c r="AB42" s="44">
        <f t="shared" si="3"/>
        <v>6.95</v>
      </c>
      <c r="AC42" s="44" t="e">
        <f t="shared" si="21"/>
        <v>#N/A</v>
      </c>
      <c r="AD42" s="44" t="e">
        <f t="shared" si="21"/>
        <v>#N/A</v>
      </c>
      <c r="AE42" s="44" t="e">
        <f t="shared" si="19"/>
        <v>#N/A</v>
      </c>
      <c r="AF42" s="44" t="e">
        <f t="shared" si="5"/>
        <v>#N/A</v>
      </c>
    </row>
    <row r="43" spans="1:32" x14ac:dyDescent="0.2">
      <c r="A43" s="44" t="s">
        <v>112</v>
      </c>
      <c r="B43" s="44" t="s">
        <v>111</v>
      </c>
      <c r="C43" s="47">
        <f>VLOOKUP(B43,'   '!$A$1:$N$52,14,FALSE)</f>
        <v>52</v>
      </c>
      <c r="D43" s="44">
        <f t="shared" si="0"/>
        <v>2</v>
      </c>
      <c r="E43" s="44">
        <v>19</v>
      </c>
      <c r="F43" s="44">
        <v>3</v>
      </c>
      <c r="G43" s="44" t="s">
        <v>112</v>
      </c>
      <c r="H43" s="44"/>
      <c r="I43" s="44">
        <v>6.71</v>
      </c>
      <c r="J43" s="48">
        <v>4.8600000000000003</v>
      </c>
      <c r="K43" s="44" t="e">
        <f>IF($D43=0,I43,NA())</f>
        <v>#N/A</v>
      </c>
      <c r="L43" s="44" t="e">
        <f>IF($D43=0,J43,NA())</f>
        <v>#N/A</v>
      </c>
      <c r="M43" s="46" t="e">
        <f t="shared" si="6"/>
        <v>#N/A</v>
      </c>
      <c r="N43" s="48" t="e">
        <f t="shared" si="7"/>
        <v>#N/A</v>
      </c>
      <c r="O43" s="46">
        <f t="shared" si="8"/>
        <v>6.71</v>
      </c>
      <c r="P43" s="48">
        <f t="shared" si="9"/>
        <v>4.8600000000000003</v>
      </c>
      <c r="Q43" s="46" t="e">
        <f t="shared" si="10"/>
        <v>#N/A</v>
      </c>
      <c r="R43" s="48" t="e">
        <f t="shared" si="11"/>
        <v>#N/A</v>
      </c>
      <c r="S43" s="46" t="e">
        <f t="shared" si="12"/>
        <v>#N/A</v>
      </c>
      <c r="T43" s="48" t="e">
        <f t="shared" si="13"/>
        <v>#N/A</v>
      </c>
      <c r="U43" s="46" t="e">
        <f t="shared" si="14"/>
        <v>#N/A</v>
      </c>
      <c r="V43" s="48" t="e">
        <f t="shared" si="15"/>
        <v>#N/A</v>
      </c>
      <c r="W43" s="44" t="e">
        <f>IF($D43=1,I43,NA())</f>
        <v>#N/A</v>
      </c>
      <c r="X43" s="44" t="e">
        <f>IF($D43=1,J43,NA())</f>
        <v>#N/A</v>
      </c>
      <c r="Y43" s="44">
        <f>IF($D43=2,I43,NA())</f>
        <v>6.71</v>
      </c>
      <c r="Z43" s="44">
        <f>IF($D43=2,J43,NA())</f>
        <v>4.8600000000000003</v>
      </c>
      <c r="AA43" s="44" t="e">
        <f>IF($D43=3,I43,NA())</f>
        <v>#N/A</v>
      </c>
      <c r="AB43" s="44" t="e">
        <f>IF($D43=3,J43,NA())</f>
        <v>#N/A</v>
      </c>
      <c r="AC43" s="44" t="e">
        <f>IF($D43=4,I43,NA())</f>
        <v>#N/A</v>
      </c>
      <c r="AD43" s="44" t="e">
        <f>IF($D43=4,J43,NA())</f>
        <v>#N/A</v>
      </c>
      <c r="AE43" s="44" t="e">
        <f>IF($D43=5,I43,NA())</f>
        <v>#N/A</v>
      </c>
      <c r="AF43" s="44" t="e">
        <f>IF($D43=5,J43,NA())</f>
        <v>#N/A</v>
      </c>
    </row>
    <row r="44" spans="1:32" x14ac:dyDescent="0.2">
      <c r="A44" s="44" t="s">
        <v>114</v>
      </c>
      <c r="B44" s="44" t="s">
        <v>113</v>
      </c>
      <c r="C44" s="47">
        <f>VLOOKUP(B44,'   '!$A$1:$N$52,14,FALSE)</f>
        <v>61.4</v>
      </c>
      <c r="D44" s="44">
        <f t="shared" si="0"/>
        <v>3</v>
      </c>
      <c r="E44" s="44">
        <v>14</v>
      </c>
      <c r="F44" s="44"/>
      <c r="G44" s="44" t="s">
        <v>114</v>
      </c>
      <c r="H44" s="44"/>
      <c r="I44" s="44">
        <v>4.75</v>
      </c>
      <c r="J44" s="48">
        <v>2.95</v>
      </c>
      <c r="K44" s="44" t="e">
        <f t="shared" ref="K44:K53" si="24">IF($D44=0,I44,NA())</f>
        <v>#N/A</v>
      </c>
      <c r="L44" s="44" t="e">
        <f t="shared" ref="L44:L53" si="25">IF($D44=0,J44,NA())</f>
        <v>#N/A</v>
      </c>
      <c r="M44" s="46" t="e">
        <f t="shared" si="6"/>
        <v>#N/A</v>
      </c>
      <c r="N44" s="48" t="e">
        <f t="shared" si="7"/>
        <v>#N/A</v>
      </c>
      <c r="O44" s="46" t="e">
        <f t="shared" si="8"/>
        <v>#N/A</v>
      </c>
      <c r="P44" s="48" t="e">
        <f t="shared" si="9"/>
        <v>#N/A</v>
      </c>
      <c r="Q44" s="46">
        <f t="shared" si="10"/>
        <v>4.75</v>
      </c>
      <c r="R44" s="48">
        <f t="shared" si="11"/>
        <v>2.95</v>
      </c>
      <c r="S44" s="46" t="e">
        <f t="shared" si="12"/>
        <v>#N/A</v>
      </c>
      <c r="T44" s="48" t="e">
        <f t="shared" si="13"/>
        <v>#N/A</v>
      </c>
      <c r="U44" s="46" t="e">
        <f t="shared" si="14"/>
        <v>#N/A</v>
      </c>
      <c r="V44" s="48" t="e">
        <f t="shared" si="15"/>
        <v>#N/A</v>
      </c>
      <c r="W44" s="44" t="e">
        <f t="shared" ref="W44:W53" si="26">IF($D44=1,I44,NA())</f>
        <v>#N/A</v>
      </c>
      <c r="X44" s="44" t="e">
        <f t="shared" ref="X44:X53" si="27">IF($D44=1,J44,NA())</f>
        <v>#N/A</v>
      </c>
      <c r="Y44" s="44" t="e">
        <f t="shared" ref="Y44:Y53" si="28">IF($D44=2,I44,NA())</f>
        <v>#N/A</v>
      </c>
      <c r="Z44" s="44" t="e">
        <f t="shared" ref="Z44:Z53" si="29">IF($D44=2,J44,NA())</f>
        <v>#N/A</v>
      </c>
      <c r="AA44" s="44">
        <f t="shared" ref="AA44:AA53" si="30">IF($D44=3,I44,NA())</f>
        <v>4.75</v>
      </c>
      <c r="AB44" s="44">
        <f t="shared" ref="AB44:AB53" si="31">IF($D44=3,J44,NA())</f>
        <v>2.95</v>
      </c>
      <c r="AC44" s="44" t="e">
        <f t="shared" ref="AC44:AC53" si="32">IF($D44=4,I44,NA())</f>
        <v>#N/A</v>
      </c>
      <c r="AD44" s="44" t="e">
        <f t="shared" ref="AD44:AD53" si="33">IF($D44=4,J44,NA())</f>
        <v>#N/A</v>
      </c>
      <c r="AE44" s="44" t="e">
        <f t="shared" ref="AE44:AE53" si="34">IF($D44=5,I44,NA())</f>
        <v>#N/A</v>
      </c>
      <c r="AF44" s="44" t="e">
        <f t="shared" ref="AF44:AF53" si="35">IF($D44=5,J44,NA())</f>
        <v>#N/A</v>
      </c>
    </row>
    <row r="45" spans="1:32" x14ac:dyDescent="0.2">
      <c r="A45" s="44" t="s">
        <v>116</v>
      </c>
      <c r="B45" s="44" t="s">
        <v>115</v>
      </c>
      <c r="C45" s="47">
        <f>VLOOKUP(B45,'   '!$A$1:$N$52,14,FALSE)</f>
        <v>64.3</v>
      </c>
      <c r="D45" s="44">
        <f t="shared" si="0"/>
        <v>3</v>
      </c>
      <c r="E45" s="44">
        <v>9</v>
      </c>
      <c r="F45" s="44"/>
      <c r="G45" s="44" t="s">
        <v>116</v>
      </c>
      <c r="H45" s="44"/>
      <c r="I45" s="44">
        <v>3.1850000000000001</v>
      </c>
      <c r="J45" s="48">
        <v>5.64</v>
      </c>
      <c r="K45" s="44" t="e">
        <f t="shared" si="24"/>
        <v>#N/A</v>
      </c>
      <c r="L45" s="44" t="e">
        <f t="shared" si="25"/>
        <v>#N/A</v>
      </c>
      <c r="M45" s="46" t="e">
        <f t="shared" si="6"/>
        <v>#N/A</v>
      </c>
      <c r="N45" s="48" t="e">
        <f t="shared" si="7"/>
        <v>#N/A</v>
      </c>
      <c r="O45" s="46" t="e">
        <f t="shared" si="8"/>
        <v>#N/A</v>
      </c>
      <c r="P45" s="48" t="e">
        <f t="shared" si="9"/>
        <v>#N/A</v>
      </c>
      <c r="Q45" s="46">
        <f t="shared" si="10"/>
        <v>3.1850000000000001</v>
      </c>
      <c r="R45" s="48">
        <f t="shared" si="11"/>
        <v>5.64</v>
      </c>
      <c r="S45" s="46" t="e">
        <f t="shared" si="12"/>
        <v>#N/A</v>
      </c>
      <c r="T45" s="48" t="e">
        <f t="shared" si="13"/>
        <v>#N/A</v>
      </c>
      <c r="U45" s="46" t="e">
        <f t="shared" si="14"/>
        <v>#N/A</v>
      </c>
      <c r="V45" s="48" t="e">
        <f t="shared" si="15"/>
        <v>#N/A</v>
      </c>
      <c r="W45" s="44" t="e">
        <f t="shared" si="26"/>
        <v>#N/A</v>
      </c>
      <c r="X45" s="44" t="e">
        <f t="shared" si="27"/>
        <v>#N/A</v>
      </c>
      <c r="Y45" s="44" t="e">
        <f t="shared" si="28"/>
        <v>#N/A</v>
      </c>
      <c r="Z45" s="44" t="e">
        <f t="shared" si="29"/>
        <v>#N/A</v>
      </c>
      <c r="AA45" s="44">
        <f t="shared" si="30"/>
        <v>3.1850000000000001</v>
      </c>
      <c r="AB45" s="44">
        <f t="shared" si="31"/>
        <v>5.64</v>
      </c>
      <c r="AC45" s="44" t="e">
        <f t="shared" si="32"/>
        <v>#N/A</v>
      </c>
      <c r="AD45" s="44" t="e">
        <f t="shared" si="33"/>
        <v>#N/A</v>
      </c>
      <c r="AE45" s="44" t="e">
        <f t="shared" si="34"/>
        <v>#N/A</v>
      </c>
      <c r="AF45" s="44" t="e">
        <f t="shared" si="35"/>
        <v>#N/A</v>
      </c>
    </row>
    <row r="46" spans="1:32" x14ac:dyDescent="0.2">
      <c r="A46" s="44" t="s">
        <v>118</v>
      </c>
      <c r="B46" s="44" t="s">
        <v>117</v>
      </c>
      <c r="C46" s="47">
        <f>VLOOKUP(B46,'   '!$A$1:$N$52,14,FALSE)</f>
        <v>85.3</v>
      </c>
      <c r="D46" s="44">
        <f t="shared" si="0"/>
        <v>5</v>
      </c>
      <c r="E46" s="44">
        <v>4</v>
      </c>
      <c r="F46" s="44"/>
      <c r="G46" s="44" t="s">
        <v>118</v>
      </c>
      <c r="H46" s="44"/>
      <c r="I46" s="44">
        <v>7.94</v>
      </c>
      <c r="J46" s="48">
        <v>8.15</v>
      </c>
      <c r="K46" s="44" t="e">
        <f t="shared" si="24"/>
        <v>#N/A</v>
      </c>
      <c r="L46" s="44" t="e">
        <f t="shared" si="25"/>
        <v>#N/A</v>
      </c>
      <c r="M46" s="46" t="e">
        <f t="shared" si="6"/>
        <v>#N/A</v>
      </c>
      <c r="N46" s="48" t="e">
        <f t="shared" si="7"/>
        <v>#N/A</v>
      </c>
      <c r="O46" s="46" t="e">
        <f t="shared" si="8"/>
        <v>#N/A</v>
      </c>
      <c r="P46" s="48" t="e">
        <f t="shared" si="9"/>
        <v>#N/A</v>
      </c>
      <c r="Q46" s="46" t="e">
        <f t="shared" si="10"/>
        <v>#N/A</v>
      </c>
      <c r="R46" s="48" t="e">
        <f t="shared" si="11"/>
        <v>#N/A</v>
      </c>
      <c r="S46" s="46" t="e">
        <f t="shared" si="12"/>
        <v>#N/A</v>
      </c>
      <c r="T46" s="48" t="e">
        <f t="shared" si="13"/>
        <v>#N/A</v>
      </c>
      <c r="U46" s="46">
        <f t="shared" si="14"/>
        <v>7.94</v>
      </c>
      <c r="V46" s="48">
        <f t="shared" si="15"/>
        <v>8.15</v>
      </c>
      <c r="W46" s="44" t="e">
        <f t="shared" si="26"/>
        <v>#N/A</v>
      </c>
      <c r="X46" s="44" t="e">
        <f t="shared" si="27"/>
        <v>#N/A</v>
      </c>
      <c r="Y46" s="44" t="e">
        <f t="shared" si="28"/>
        <v>#N/A</v>
      </c>
      <c r="Z46" s="44" t="e">
        <f t="shared" si="29"/>
        <v>#N/A</v>
      </c>
      <c r="AA46" s="44" t="e">
        <f t="shared" si="30"/>
        <v>#N/A</v>
      </c>
      <c r="AB46" s="44" t="e">
        <f t="shared" si="31"/>
        <v>#N/A</v>
      </c>
      <c r="AC46" s="44" t="e">
        <f t="shared" si="32"/>
        <v>#N/A</v>
      </c>
      <c r="AD46" s="44" t="e">
        <f t="shared" si="33"/>
        <v>#N/A</v>
      </c>
      <c r="AE46" s="44">
        <f t="shared" si="34"/>
        <v>7.94</v>
      </c>
      <c r="AF46" s="44">
        <f t="shared" si="35"/>
        <v>8.15</v>
      </c>
    </row>
    <row r="47" spans="1:32" x14ac:dyDescent="0.2">
      <c r="A47" s="44" t="s">
        <v>120</v>
      </c>
      <c r="B47" s="44" t="s">
        <v>119</v>
      </c>
      <c r="C47" s="47">
        <f>VLOOKUP(B47,'   '!$A$1:$N$52,14,FALSE)</f>
        <v>71.099999999999994</v>
      </c>
      <c r="D47" s="44">
        <f t="shared" si="0"/>
        <v>4</v>
      </c>
      <c r="E47" s="44">
        <v>-1</v>
      </c>
      <c r="F47" s="44"/>
      <c r="G47" s="44" t="s">
        <v>120</v>
      </c>
      <c r="H47" s="44"/>
      <c r="I47" s="44">
        <v>7.5</v>
      </c>
      <c r="J47" s="48">
        <v>5.8</v>
      </c>
      <c r="K47" s="44" t="e">
        <f t="shared" si="24"/>
        <v>#N/A</v>
      </c>
      <c r="L47" s="44" t="e">
        <f t="shared" si="25"/>
        <v>#N/A</v>
      </c>
      <c r="M47" s="46" t="e">
        <f t="shared" si="6"/>
        <v>#N/A</v>
      </c>
      <c r="N47" s="48" t="e">
        <f t="shared" si="7"/>
        <v>#N/A</v>
      </c>
      <c r="O47" s="46" t="e">
        <f t="shared" si="8"/>
        <v>#N/A</v>
      </c>
      <c r="P47" s="48" t="e">
        <f t="shared" si="9"/>
        <v>#N/A</v>
      </c>
      <c r="Q47" s="46" t="e">
        <f t="shared" si="10"/>
        <v>#N/A</v>
      </c>
      <c r="R47" s="48" t="e">
        <f t="shared" si="11"/>
        <v>#N/A</v>
      </c>
      <c r="S47" s="46">
        <f t="shared" si="12"/>
        <v>7.5</v>
      </c>
      <c r="T47" s="48">
        <f t="shared" si="13"/>
        <v>5.8</v>
      </c>
      <c r="U47" s="46" t="e">
        <f t="shared" si="14"/>
        <v>#N/A</v>
      </c>
      <c r="V47" s="48" t="e">
        <f t="shared" si="15"/>
        <v>#N/A</v>
      </c>
      <c r="W47" s="44" t="e">
        <f t="shared" si="26"/>
        <v>#N/A</v>
      </c>
      <c r="X47" s="44" t="e">
        <f t="shared" si="27"/>
        <v>#N/A</v>
      </c>
      <c r="Y47" s="44" t="e">
        <f t="shared" si="28"/>
        <v>#N/A</v>
      </c>
      <c r="Z47" s="44" t="e">
        <f t="shared" si="29"/>
        <v>#N/A</v>
      </c>
      <c r="AA47" s="44" t="e">
        <f t="shared" si="30"/>
        <v>#N/A</v>
      </c>
      <c r="AB47" s="44" t="e">
        <f t="shared" si="31"/>
        <v>#N/A</v>
      </c>
      <c r="AC47" s="44">
        <f t="shared" si="32"/>
        <v>7.5</v>
      </c>
      <c r="AD47" s="44">
        <f t="shared" si="33"/>
        <v>5.8</v>
      </c>
      <c r="AE47" s="44" t="e">
        <f t="shared" si="34"/>
        <v>#N/A</v>
      </c>
      <c r="AF47" s="44" t="e">
        <f t="shared" si="35"/>
        <v>#N/A</v>
      </c>
    </row>
    <row r="48" spans="1:32" x14ac:dyDescent="0.2">
      <c r="A48" s="44" t="s">
        <v>122</v>
      </c>
      <c r="B48" s="44" t="s">
        <v>121</v>
      </c>
      <c r="C48" s="47">
        <f>VLOOKUP(B48,'   '!$A$1:$N$52,14,FALSE)</f>
        <v>74.3</v>
      </c>
      <c r="D48" s="44">
        <f t="shared" si="0"/>
        <v>4</v>
      </c>
      <c r="E48" s="44">
        <v>-6</v>
      </c>
      <c r="F48" s="44"/>
      <c r="G48" s="44" t="s">
        <v>122</v>
      </c>
      <c r="H48" s="44">
        <v>1</v>
      </c>
      <c r="I48" s="44">
        <v>2.2999999999999998</v>
      </c>
      <c r="J48" s="48">
        <v>8.43</v>
      </c>
      <c r="K48" s="44" t="e">
        <f t="shared" si="24"/>
        <v>#N/A</v>
      </c>
      <c r="L48" s="44" t="e">
        <f t="shared" si="25"/>
        <v>#N/A</v>
      </c>
      <c r="M48" s="46" t="e">
        <f t="shared" si="6"/>
        <v>#N/A</v>
      </c>
      <c r="N48" s="48" t="e">
        <f t="shared" si="7"/>
        <v>#N/A</v>
      </c>
      <c r="O48" s="46" t="e">
        <f t="shared" si="8"/>
        <v>#N/A</v>
      </c>
      <c r="P48" s="48" t="e">
        <f t="shared" si="9"/>
        <v>#N/A</v>
      </c>
      <c r="Q48" s="46" t="e">
        <f t="shared" si="10"/>
        <v>#N/A</v>
      </c>
      <c r="R48" s="48" t="e">
        <f t="shared" si="11"/>
        <v>#N/A</v>
      </c>
      <c r="S48" s="46">
        <f t="shared" si="12"/>
        <v>2.2999999999999998</v>
      </c>
      <c r="T48" s="48">
        <f t="shared" si="13"/>
        <v>8.43</v>
      </c>
      <c r="U48" s="46" t="e">
        <f t="shared" si="14"/>
        <v>#N/A</v>
      </c>
      <c r="V48" s="48" t="e">
        <f t="shared" si="15"/>
        <v>#N/A</v>
      </c>
      <c r="W48" s="44" t="e">
        <f t="shared" si="26"/>
        <v>#N/A</v>
      </c>
      <c r="X48" s="44" t="e">
        <f t="shared" si="27"/>
        <v>#N/A</v>
      </c>
      <c r="Y48" s="44" t="e">
        <f t="shared" si="28"/>
        <v>#N/A</v>
      </c>
      <c r="Z48" s="44" t="e">
        <f t="shared" si="29"/>
        <v>#N/A</v>
      </c>
      <c r="AA48" s="44" t="e">
        <f t="shared" si="30"/>
        <v>#N/A</v>
      </c>
      <c r="AB48" s="44" t="e">
        <f t="shared" si="31"/>
        <v>#N/A</v>
      </c>
      <c r="AC48" s="44">
        <f t="shared" si="32"/>
        <v>2.2999999999999998</v>
      </c>
      <c r="AD48" s="44">
        <f t="shared" si="33"/>
        <v>8.43</v>
      </c>
      <c r="AE48" s="44" t="e">
        <f t="shared" si="34"/>
        <v>#N/A</v>
      </c>
      <c r="AF48" s="44" t="e">
        <f t="shared" si="35"/>
        <v>#N/A</v>
      </c>
    </row>
    <row r="49" spans="1:32" x14ac:dyDescent="0.2">
      <c r="A49" s="44" t="s">
        <v>124</v>
      </c>
      <c r="B49" s="44" t="s">
        <v>123</v>
      </c>
      <c r="C49" s="47">
        <f>VLOOKUP(B49,'   '!$A$1:$N$52,14,FALSE)</f>
        <v>52.400000000000006</v>
      </c>
      <c r="D49" s="44">
        <f t="shared" si="0"/>
        <v>2</v>
      </c>
      <c r="E49" s="44">
        <v>-11</v>
      </c>
      <c r="F49" s="44"/>
      <c r="G49" s="44" t="s">
        <v>124</v>
      </c>
      <c r="H49" s="44"/>
      <c r="I49" s="44">
        <v>7.34</v>
      </c>
      <c r="J49" s="48">
        <v>6.04</v>
      </c>
      <c r="K49" s="44" t="e">
        <f t="shared" si="24"/>
        <v>#N/A</v>
      </c>
      <c r="L49" s="44" t="e">
        <f t="shared" si="25"/>
        <v>#N/A</v>
      </c>
      <c r="M49" s="46" t="e">
        <f t="shared" si="6"/>
        <v>#N/A</v>
      </c>
      <c r="N49" s="48" t="e">
        <f t="shared" si="7"/>
        <v>#N/A</v>
      </c>
      <c r="O49" s="46">
        <f t="shared" si="8"/>
        <v>7.34</v>
      </c>
      <c r="P49" s="48">
        <f t="shared" si="9"/>
        <v>6.04</v>
      </c>
      <c r="Q49" s="46" t="e">
        <f t="shared" si="10"/>
        <v>#N/A</v>
      </c>
      <c r="R49" s="48" t="e">
        <f t="shared" si="11"/>
        <v>#N/A</v>
      </c>
      <c r="S49" s="46" t="e">
        <f t="shared" si="12"/>
        <v>#N/A</v>
      </c>
      <c r="T49" s="48" t="e">
        <f t="shared" si="13"/>
        <v>#N/A</v>
      </c>
      <c r="U49" s="46" t="e">
        <f t="shared" si="14"/>
        <v>#N/A</v>
      </c>
      <c r="V49" s="48" t="e">
        <f t="shared" si="15"/>
        <v>#N/A</v>
      </c>
      <c r="W49" s="44" t="e">
        <f t="shared" si="26"/>
        <v>#N/A</v>
      </c>
      <c r="X49" s="44" t="e">
        <f t="shared" si="27"/>
        <v>#N/A</v>
      </c>
      <c r="Y49" s="44">
        <f t="shared" si="28"/>
        <v>7.34</v>
      </c>
      <c r="Z49" s="44">
        <f t="shared" si="29"/>
        <v>6.04</v>
      </c>
      <c r="AA49" s="44" t="e">
        <f t="shared" si="30"/>
        <v>#N/A</v>
      </c>
      <c r="AB49" s="44" t="e">
        <f t="shared" si="31"/>
        <v>#N/A</v>
      </c>
      <c r="AC49" s="44" t="e">
        <f t="shared" si="32"/>
        <v>#N/A</v>
      </c>
      <c r="AD49" s="44" t="e">
        <f t="shared" si="33"/>
        <v>#N/A</v>
      </c>
      <c r="AE49" s="44" t="e">
        <f t="shared" si="34"/>
        <v>#N/A</v>
      </c>
      <c r="AF49" s="44" t="e">
        <f t="shared" si="35"/>
        <v>#N/A</v>
      </c>
    </row>
    <row r="50" spans="1:32" x14ac:dyDescent="0.2">
      <c r="A50" s="44" t="s">
        <v>128</v>
      </c>
      <c r="B50" s="44" t="s">
        <v>127</v>
      </c>
      <c r="C50" s="47">
        <f>VLOOKUP(B50,'   '!$A$1:$N$52,14,FALSE)</f>
        <v>49.6</v>
      </c>
      <c r="D50" s="44">
        <f t="shared" si="0"/>
        <v>1</v>
      </c>
      <c r="E50" s="44">
        <v>-16</v>
      </c>
      <c r="F50" s="44"/>
      <c r="G50" s="44" t="s">
        <v>128</v>
      </c>
      <c r="H50" s="44"/>
      <c r="I50" s="44">
        <v>3.76</v>
      </c>
      <c r="J50" s="48">
        <v>6.62</v>
      </c>
      <c r="K50" s="44" t="e">
        <f t="shared" si="24"/>
        <v>#N/A</v>
      </c>
      <c r="L50" s="44" t="e">
        <f t="shared" si="25"/>
        <v>#N/A</v>
      </c>
      <c r="M50" s="46">
        <f t="shared" si="6"/>
        <v>3.76</v>
      </c>
      <c r="N50" s="48">
        <f t="shared" si="7"/>
        <v>6.62</v>
      </c>
      <c r="O50" s="46" t="e">
        <f t="shared" si="8"/>
        <v>#N/A</v>
      </c>
      <c r="P50" s="48" t="e">
        <f t="shared" si="9"/>
        <v>#N/A</v>
      </c>
      <c r="Q50" s="46" t="e">
        <f t="shared" si="10"/>
        <v>#N/A</v>
      </c>
      <c r="R50" s="48" t="e">
        <f t="shared" si="11"/>
        <v>#N/A</v>
      </c>
      <c r="S50" s="46" t="e">
        <f t="shared" si="12"/>
        <v>#N/A</v>
      </c>
      <c r="T50" s="48" t="e">
        <f t="shared" si="13"/>
        <v>#N/A</v>
      </c>
      <c r="U50" s="46" t="e">
        <f t="shared" si="14"/>
        <v>#N/A</v>
      </c>
      <c r="V50" s="48" t="e">
        <f t="shared" si="15"/>
        <v>#N/A</v>
      </c>
      <c r="W50" s="44">
        <f t="shared" si="26"/>
        <v>3.76</v>
      </c>
      <c r="X50" s="44">
        <f t="shared" si="27"/>
        <v>6.62</v>
      </c>
      <c r="Y50" s="44" t="e">
        <f t="shared" si="28"/>
        <v>#N/A</v>
      </c>
      <c r="Z50" s="44" t="e">
        <f t="shared" si="29"/>
        <v>#N/A</v>
      </c>
      <c r="AA50" s="44" t="e">
        <f t="shared" si="30"/>
        <v>#N/A</v>
      </c>
      <c r="AB50" s="44" t="e">
        <f t="shared" si="31"/>
        <v>#N/A</v>
      </c>
      <c r="AC50" s="44" t="e">
        <f t="shared" si="32"/>
        <v>#N/A</v>
      </c>
      <c r="AD50" s="44" t="e">
        <f t="shared" si="33"/>
        <v>#N/A</v>
      </c>
      <c r="AE50" s="44" t="e">
        <f t="shared" si="34"/>
        <v>#N/A</v>
      </c>
      <c r="AF50" s="44" t="e">
        <f t="shared" si="35"/>
        <v>#N/A</v>
      </c>
    </row>
    <row r="51" spans="1:32" x14ac:dyDescent="0.2">
      <c r="A51" s="44" t="s">
        <v>126</v>
      </c>
      <c r="B51" s="44" t="s">
        <v>125</v>
      </c>
      <c r="C51" s="47">
        <f>VLOOKUP(B51,'   '!$A$1:$N$52,14,FALSE)</f>
        <v>65.5</v>
      </c>
      <c r="D51" s="44">
        <f t="shared" si="0"/>
        <v>3</v>
      </c>
      <c r="E51" s="44">
        <v>-21</v>
      </c>
      <c r="F51" s="44"/>
      <c r="G51" s="44" t="s">
        <v>126</v>
      </c>
      <c r="H51" s="44"/>
      <c r="I51" s="44">
        <v>5.93</v>
      </c>
      <c r="J51" s="48">
        <v>7.16</v>
      </c>
      <c r="K51" s="44" t="e">
        <f t="shared" si="24"/>
        <v>#N/A</v>
      </c>
      <c r="L51" s="44" t="e">
        <f t="shared" si="25"/>
        <v>#N/A</v>
      </c>
      <c r="M51" s="46" t="e">
        <f t="shared" si="6"/>
        <v>#N/A</v>
      </c>
      <c r="N51" s="48" t="e">
        <f t="shared" si="7"/>
        <v>#N/A</v>
      </c>
      <c r="O51" s="46" t="e">
        <f t="shared" si="8"/>
        <v>#N/A</v>
      </c>
      <c r="P51" s="48" t="e">
        <f t="shared" si="9"/>
        <v>#N/A</v>
      </c>
      <c r="Q51" s="46">
        <f t="shared" si="10"/>
        <v>5.93</v>
      </c>
      <c r="R51" s="48">
        <f t="shared" si="11"/>
        <v>7.16</v>
      </c>
      <c r="S51" s="46" t="e">
        <f t="shared" si="12"/>
        <v>#N/A</v>
      </c>
      <c r="T51" s="48" t="e">
        <f t="shared" si="13"/>
        <v>#N/A</v>
      </c>
      <c r="U51" s="46" t="e">
        <f t="shared" si="14"/>
        <v>#N/A</v>
      </c>
      <c r="V51" s="48" t="e">
        <f t="shared" si="15"/>
        <v>#N/A</v>
      </c>
      <c r="W51" s="44" t="e">
        <f t="shared" si="26"/>
        <v>#N/A</v>
      </c>
      <c r="X51" s="44" t="e">
        <f t="shared" si="27"/>
        <v>#N/A</v>
      </c>
      <c r="Y51" s="44" t="e">
        <f t="shared" si="28"/>
        <v>#N/A</v>
      </c>
      <c r="Z51" s="44" t="e">
        <f t="shared" si="29"/>
        <v>#N/A</v>
      </c>
      <c r="AA51" s="44">
        <f t="shared" si="30"/>
        <v>5.93</v>
      </c>
      <c r="AB51" s="44">
        <f t="shared" si="31"/>
        <v>7.16</v>
      </c>
      <c r="AC51" s="44" t="e">
        <f t="shared" si="32"/>
        <v>#N/A</v>
      </c>
      <c r="AD51" s="44" t="e">
        <f t="shared" si="33"/>
        <v>#N/A</v>
      </c>
      <c r="AE51" s="44" t="e">
        <f t="shared" si="34"/>
        <v>#N/A</v>
      </c>
      <c r="AF51" s="44" t="e">
        <f t="shared" si="35"/>
        <v>#N/A</v>
      </c>
    </row>
    <row r="52" spans="1:32" x14ac:dyDescent="0.2">
      <c r="A52" s="44" t="s">
        <v>69</v>
      </c>
      <c r="B52" s="44" t="s">
        <v>68</v>
      </c>
      <c r="C52" s="47">
        <f>VLOOKUP(B52,'   '!$A$1:$N$52,14,FALSE)</f>
        <v>74.900000000000006</v>
      </c>
      <c r="D52" s="44">
        <f t="shared" si="0"/>
        <v>4</v>
      </c>
      <c r="E52" s="44">
        <v>-26</v>
      </c>
      <c r="F52" s="44"/>
      <c r="G52" s="44" t="s">
        <v>69</v>
      </c>
      <c r="H52" s="44"/>
      <c r="I52" s="44">
        <v>7.71</v>
      </c>
      <c r="J52" s="48">
        <v>6.41</v>
      </c>
      <c r="K52" s="44" t="e">
        <f t="shared" si="24"/>
        <v>#N/A</v>
      </c>
      <c r="L52" s="44" t="e">
        <f t="shared" si="25"/>
        <v>#N/A</v>
      </c>
      <c r="M52" s="46" t="e">
        <f t="shared" si="6"/>
        <v>#N/A</v>
      </c>
      <c r="N52" s="48" t="e">
        <f t="shared" si="7"/>
        <v>#N/A</v>
      </c>
      <c r="O52" s="46" t="e">
        <f t="shared" si="8"/>
        <v>#N/A</v>
      </c>
      <c r="P52" s="48" t="e">
        <f t="shared" si="9"/>
        <v>#N/A</v>
      </c>
      <c r="Q52" s="46" t="e">
        <f t="shared" si="10"/>
        <v>#N/A</v>
      </c>
      <c r="R52" s="48" t="e">
        <f t="shared" si="11"/>
        <v>#N/A</v>
      </c>
      <c r="S52" s="46">
        <f t="shared" si="12"/>
        <v>7.71</v>
      </c>
      <c r="T52" s="48">
        <f t="shared" si="13"/>
        <v>6.41</v>
      </c>
      <c r="U52" s="46" t="e">
        <f t="shared" si="14"/>
        <v>#N/A</v>
      </c>
      <c r="V52" s="48" t="e">
        <f t="shared" si="15"/>
        <v>#N/A</v>
      </c>
      <c r="W52" s="44" t="e">
        <f t="shared" si="26"/>
        <v>#N/A</v>
      </c>
      <c r="X52" s="44" t="e">
        <f t="shared" si="27"/>
        <v>#N/A</v>
      </c>
      <c r="Y52" s="44" t="e">
        <f t="shared" si="28"/>
        <v>#N/A</v>
      </c>
      <c r="Z52" s="44" t="e">
        <f t="shared" si="29"/>
        <v>#N/A</v>
      </c>
      <c r="AA52" s="44" t="e">
        <f t="shared" si="30"/>
        <v>#N/A</v>
      </c>
      <c r="AB52" s="44" t="e">
        <f t="shared" si="31"/>
        <v>#N/A</v>
      </c>
      <c r="AC52" s="44">
        <f t="shared" si="32"/>
        <v>7.71</v>
      </c>
      <c r="AD52" s="44">
        <f t="shared" si="33"/>
        <v>6.41</v>
      </c>
      <c r="AE52" s="44" t="e">
        <f t="shared" si="34"/>
        <v>#N/A</v>
      </c>
      <c r="AF52" s="44" t="e">
        <f t="shared" si="35"/>
        <v>#N/A</v>
      </c>
    </row>
    <row r="53" spans="1:32" x14ac:dyDescent="0.2">
      <c r="A53" s="44" t="s">
        <v>92</v>
      </c>
      <c r="B53" s="44" t="s">
        <v>130</v>
      </c>
      <c r="C53" s="47" t="e">
        <f>VLOOKUP(B53,'   '!$A$1:$N$52,14,FALSE)</f>
        <v>#N/A</v>
      </c>
      <c r="D53" s="44" t="e">
        <f t="shared" si="0"/>
        <v>#N/A</v>
      </c>
      <c r="E53" s="44"/>
      <c r="F53" s="44"/>
      <c r="G53" s="44"/>
      <c r="H53" s="44"/>
      <c r="I53" s="44">
        <v>8.18</v>
      </c>
      <c r="J53" s="48">
        <v>7.31</v>
      </c>
      <c r="K53" s="44" t="e">
        <f t="shared" si="24"/>
        <v>#N/A</v>
      </c>
      <c r="L53" s="44" t="e">
        <f t="shared" si="25"/>
        <v>#N/A</v>
      </c>
      <c r="M53" s="46" t="e">
        <f t="shared" si="6"/>
        <v>#N/A</v>
      </c>
      <c r="N53" s="48" t="e">
        <f t="shared" si="7"/>
        <v>#N/A</v>
      </c>
      <c r="O53" s="46" t="e">
        <f t="shared" si="8"/>
        <v>#N/A</v>
      </c>
      <c r="P53" s="48" t="e">
        <f t="shared" si="9"/>
        <v>#N/A</v>
      </c>
      <c r="Q53" s="46" t="e">
        <f t="shared" si="10"/>
        <v>#N/A</v>
      </c>
      <c r="R53" s="48" t="e">
        <f t="shared" si="11"/>
        <v>#N/A</v>
      </c>
      <c r="S53" s="46" t="e">
        <f t="shared" si="12"/>
        <v>#N/A</v>
      </c>
      <c r="T53" s="48" t="e">
        <f t="shared" si="13"/>
        <v>#N/A</v>
      </c>
      <c r="U53" s="46" t="e">
        <f t="shared" si="14"/>
        <v>#N/A</v>
      </c>
      <c r="V53" s="48" t="e">
        <f t="shared" si="15"/>
        <v>#N/A</v>
      </c>
      <c r="W53" s="44" t="e">
        <f t="shared" si="26"/>
        <v>#N/A</v>
      </c>
      <c r="X53" s="44" t="e">
        <f t="shared" si="27"/>
        <v>#N/A</v>
      </c>
      <c r="Y53" s="44" t="e">
        <f t="shared" si="28"/>
        <v>#N/A</v>
      </c>
      <c r="Z53" s="44" t="e">
        <f t="shared" si="29"/>
        <v>#N/A</v>
      </c>
      <c r="AA53" s="44" t="e">
        <f t="shared" si="30"/>
        <v>#N/A</v>
      </c>
      <c r="AB53" s="44" t="e">
        <f t="shared" si="31"/>
        <v>#N/A</v>
      </c>
      <c r="AC53" s="44" t="e">
        <f t="shared" si="32"/>
        <v>#N/A</v>
      </c>
      <c r="AD53" s="44" t="e">
        <f t="shared" si="33"/>
        <v>#N/A</v>
      </c>
      <c r="AE53" s="44" t="e">
        <f t="shared" si="34"/>
        <v>#N/A</v>
      </c>
      <c r="AF53" s="44" t="e">
        <f t="shared" si="35"/>
        <v>#N/A</v>
      </c>
    </row>
  </sheetData>
  <sheetProtection algorithmName="SHA-512" hashValue="Ku5pc4rdBpVN2sNRWrlKzD60kgsja6aLpHjZmStSv1dcfCRrOumr1SSXhDfn/WZX4cBSYroO/cN+BWxg1fsOtw==" saltValue="NXdz9l69Xs7wMze4LF/cO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Choropleth map US</vt:lpstr>
      <vt:lpstr>Picture</vt:lpstr>
      <vt:lpstr>Original Chart</vt:lpstr>
      <vt:lpstr>Data</vt:lpstr>
      <vt:lpstr> </vt:lpstr>
      <vt:lpstr>   </vt:lpstr>
      <vt:lpstr>  </vt:lpstr>
      <vt:lpstr>DataTable</vt:lpstr>
      <vt:lpstr>KPI_LIST</vt:lpstr>
      <vt:lpstr>'   '!RaceList</vt:lpstr>
      <vt:lpstr>'   '!Range</vt:lpstr>
      <vt:lpstr>Range1</vt:lpstr>
      <vt:lpstr>'   '!UncertaintyList</vt:lpstr>
    </vt:vector>
  </TitlesOfParts>
  <Manager>exceldataviz@gmail.com</Manager>
  <Company/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COVID-19 STATE VACCINE TRACKER</dc:subject>
  <dc:creator>40722</dc:creator>
  <cp:keywords>Choropleth Map US</cp:keywords>
  <dc:description>
</dc:description>
  <cp:lastModifiedBy>Microsoft Office User</cp:lastModifiedBy>
  <dcterms:created xsi:type="dcterms:W3CDTF">2021-11-07T20:21:19Z</dcterms:created>
  <dcterms:modified xsi:type="dcterms:W3CDTF">2021-11-22T17:00:42Z</dcterms:modified>
  <cp:category>Map</cp:category>
</cp:coreProperties>
</file>